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Z:\Law Firm\Clients\Receiverships &amp; Temp Mgr\Blue Cereus LLC\Monthly Reports\"/>
    </mc:Choice>
  </mc:AlternateContent>
  <xr:revisionPtr revIDLastSave="0" documentId="8_{4B408D62-2910-4D73-803F-04B8CA80A1FE}" xr6:coauthVersionLast="45" xr6:coauthVersionMax="45" xr10:uidLastSave="{00000000-0000-0000-0000-000000000000}"/>
  <bookViews>
    <workbookView xWindow="-120" yWindow="-120" windowWidth="25440" windowHeight="15390" tabRatio="689" activeTab="5" xr2:uid="{00000000-000D-0000-FFFF-FFFF00000000}"/>
  </bookViews>
  <sheets>
    <sheet name="All Bills &amp; Pmts during TM" sheetId="5" r:id="rId1"/>
    <sheet name="P&amp;L" sheetId="1" r:id="rId2"/>
    <sheet name="P&amp;L by Month" sheetId="7" r:id="rId3"/>
    <sheet name="B&amp;J Tractor Invoices &amp; Pmts" sheetId="9" r:id="rId4"/>
    <sheet name="Accts Payable" sheetId="2" r:id="rId5"/>
    <sheet name="Meter Readings" sheetId="4" r:id="rId6"/>
  </sheets>
  <definedNames>
    <definedName name="_xlnm._FilterDatabase" localSheetId="0" hidden="1">'All Bills &amp; Pmts during TM'!#REF!</definedName>
    <definedName name="_xlnm._FilterDatabase" localSheetId="2" hidden="1">'P&amp;L by Month'!$A$2:$R$93</definedName>
    <definedName name="_xlnm.Print_Titles" localSheetId="0">'All Bills &amp; Pmts during TM'!$3:$3</definedName>
    <definedName name="QBCANSUPPORTUPDATE" localSheetId="0">FALSE</definedName>
    <definedName name="QBCOMPANYFILENAME" localSheetId="0">"C:\Users\Public\Documents\Intuit\QuickBooks\Company Files\WH2O LLC..qbw"</definedName>
    <definedName name="QBENDDATE" localSheetId="0">20190415</definedName>
    <definedName name="QBHEADERSONSCREEN" localSheetId="0">FALSE</definedName>
    <definedName name="QBMETADATASIZE" localSheetId="0">0</definedName>
    <definedName name="QBPRESERVECOLOR" localSheetId="0">TRUE</definedName>
    <definedName name="QBPRESERVEFONT" localSheetId="0">TRUE</definedName>
    <definedName name="QBPRESERVEROWHEIGHT" localSheetId="0">TRUE</definedName>
    <definedName name="QBPRESERVESPACE" localSheetId="0">TRUE</definedName>
    <definedName name="QBREPORTCOLAXIS" localSheetId="0">0</definedName>
    <definedName name="QBREPORTCOMPANYID" localSheetId="0">"e050d86b42c941caa902df84bd1352c1"</definedName>
    <definedName name="QBREPORTCOMPARECOL_ANNUALBUDGET" localSheetId="0">FALSE</definedName>
    <definedName name="QBREPORTCOMPARECOL_AVGCOGS" localSheetId="0">FALSE</definedName>
    <definedName name="QBREPORTCOMPARECOL_AVGPRICE" localSheetId="0">FALSE</definedName>
    <definedName name="QBREPORTCOMPARECOL_BUDDIFF" localSheetId="0">FALSE</definedName>
    <definedName name="QBREPORTCOMPARECOL_BUDGET" localSheetId="0">FALSE</definedName>
    <definedName name="QBREPORTCOMPARECOL_BUDPCT" localSheetId="0">FALSE</definedName>
    <definedName name="QBREPORTCOMPARECOL_COGS" localSheetId="0">FALSE</definedName>
    <definedName name="QBREPORTCOMPARECOL_EXCLUDEAMOUNT" localSheetId="0">FALSE</definedName>
    <definedName name="QBREPORTCOMPARECOL_EXCLUDECURPERIOD" localSheetId="0">FALSE</definedName>
    <definedName name="QBREPORTCOMPARECOL_FORECAST" localSheetId="0">FALSE</definedName>
    <definedName name="QBREPORTCOMPARECOL_GROSSMARGIN" localSheetId="0">FALSE</definedName>
    <definedName name="QBREPORTCOMPARECOL_GROSSMARGINPCT" localSheetId="0">FALSE</definedName>
    <definedName name="QBREPORTCOMPARECOL_HOURS" localSheetId="0">FALSE</definedName>
    <definedName name="QBREPORTCOMPARECOL_PCTCOL" localSheetId="0">FALSE</definedName>
    <definedName name="QBREPORTCOMPARECOL_PCTEXPENSE" localSheetId="0">FALSE</definedName>
    <definedName name="QBREPORTCOMPARECOL_PCTINCOME" localSheetId="0">FALSE</definedName>
    <definedName name="QBREPORTCOMPARECOL_PCTOFSALES" localSheetId="0">FALSE</definedName>
    <definedName name="QBREPORTCOMPARECOL_PCTROW" localSheetId="0">FALSE</definedName>
    <definedName name="QBREPORTCOMPARECOL_PPDIFF" localSheetId="0">FALSE</definedName>
    <definedName name="QBREPORTCOMPARECOL_PPPCT" localSheetId="0">FALSE</definedName>
    <definedName name="QBREPORTCOMPARECOL_PREVPERIOD" localSheetId="0">FALSE</definedName>
    <definedName name="QBREPORTCOMPARECOL_PREVYEAR" localSheetId="0">FALSE</definedName>
    <definedName name="QBREPORTCOMPARECOL_PYDIFF" localSheetId="0">FALSE</definedName>
    <definedName name="QBREPORTCOMPARECOL_PYPCT" localSheetId="0">FALSE</definedName>
    <definedName name="QBREPORTCOMPARECOL_QTY" localSheetId="0">FALSE</definedName>
    <definedName name="QBREPORTCOMPARECOL_RATE" localSheetId="0">FALSE</definedName>
    <definedName name="QBREPORTCOMPARECOL_TRIPBILLEDMILES" localSheetId="0">FALSE</definedName>
    <definedName name="QBREPORTCOMPARECOL_TRIPBILLINGAMOUNT" localSheetId="0">FALSE</definedName>
    <definedName name="QBREPORTCOMPARECOL_TRIPMILES" localSheetId="0">FALSE</definedName>
    <definedName name="QBREPORTCOMPARECOL_TRIPNOTBILLABLEMILES" localSheetId="0">FALSE</definedName>
    <definedName name="QBREPORTCOMPARECOL_TRIPTAXDEDUCTIBLEAMOUNT" localSheetId="0">FALSE</definedName>
    <definedName name="QBREPORTCOMPARECOL_TRIPUNBILLEDMILES" localSheetId="0">FALSE</definedName>
    <definedName name="QBREPORTCOMPARECOL_YTD" localSheetId="0">FALSE</definedName>
    <definedName name="QBREPORTCOMPARECOL_YTDBUDGET" localSheetId="0">FALSE</definedName>
    <definedName name="QBREPORTCOMPARECOL_YTDPCT" localSheetId="0">FALSE</definedName>
    <definedName name="QBREPORTROWAXIS" localSheetId="0">76</definedName>
    <definedName name="QBREPORTSUBCOLAXIS" localSheetId="0">0</definedName>
    <definedName name="QBREPORTTYPE" localSheetId="0">214</definedName>
    <definedName name="QBROWHEADERS" localSheetId="0">0</definedName>
    <definedName name="QBSTARTDATE" localSheetId="0">20190415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Y112" i="5" l="1"/>
  <c r="CY111" i="5"/>
  <c r="CY110" i="5"/>
  <c r="CY109" i="5"/>
  <c r="CY108" i="5"/>
  <c r="CY107" i="5"/>
  <c r="CY106" i="5"/>
  <c r="CY105" i="5"/>
  <c r="CY104" i="5"/>
  <c r="CY103" i="5"/>
  <c r="CY102" i="5"/>
  <c r="CY101" i="5"/>
  <c r="CY100" i="5"/>
  <c r="CY99" i="5"/>
  <c r="CY98" i="5"/>
  <c r="CY97" i="5"/>
  <c r="CY96" i="5"/>
  <c r="CY95" i="5"/>
  <c r="CY94" i="5"/>
  <c r="CY93" i="5"/>
  <c r="CY92" i="5"/>
  <c r="CY91" i="5"/>
  <c r="CY90" i="5"/>
  <c r="CY89" i="5"/>
  <c r="CY88" i="5"/>
  <c r="CY87" i="5"/>
  <c r="CY86" i="5"/>
  <c r="CY85" i="5"/>
  <c r="CY84" i="5"/>
  <c r="CY83" i="5"/>
  <c r="CY82" i="5"/>
  <c r="CY81" i="5"/>
  <c r="CY80" i="5"/>
  <c r="CY79" i="5"/>
  <c r="CY78" i="5"/>
  <c r="CY77" i="5"/>
  <c r="CY76" i="5"/>
  <c r="CY75" i="5"/>
  <c r="CY74" i="5"/>
  <c r="CY73" i="5"/>
  <c r="CY72" i="5"/>
  <c r="CY71" i="5"/>
  <c r="CY70" i="5"/>
  <c r="CY69" i="5"/>
  <c r="CY68" i="5"/>
  <c r="CY67" i="5"/>
  <c r="CY66" i="5"/>
  <c r="CY65" i="5"/>
  <c r="CY64" i="5"/>
  <c r="CY63" i="5"/>
  <c r="CY62" i="5"/>
  <c r="CY61" i="5"/>
  <c r="CY60" i="5"/>
  <c r="CY59" i="5"/>
  <c r="CY58" i="5"/>
  <c r="CY57" i="5"/>
  <c r="CY56" i="5"/>
  <c r="CY55" i="5"/>
  <c r="CY54" i="5"/>
  <c r="CY53" i="5"/>
  <c r="CY52" i="5"/>
  <c r="CY51" i="5"/>
  <c r="CY50" i="5"/>
  <c r="CY49" i="5"/>
  <c r="CX112" i="5"/>
  <c r="CX111" i="5"/>
  <c r="CX110" i="5"/>
  <c r="CX109" i="5"/>
  <c r="CX108" i="5"/>
  <c r="CX107" i="5"/>
  <c r="CX106" i="5"/>
  <c r="CX105" i="5"/>
  <c r="CX104" i="5"/>
  <c r="CX103" i="5"/>
  <c r="CX102" i="5"/>
  <c r="CX101" i="5"/>
  <c r="CX100" i="5"/>
  <c r="CX99" i="5"/>
  <c r="CX98" i="5"/>
  <c r="CX97" i="5"/>
  <c r="CX96" i="5"/>
  <c r="CX95" i="5"/>
  <c r="CX94" i="5"/>
  <c r="CX93" i="5"/>
  <c r="CX92" i="5"/>
  <c r="CX91" i="5"/>
  <c r="CX90" i="5"/>
  <c r="CX89" i="5"/>
  <c r="CX88" i="5"/>
  <c r="CX87" i="5"/>
  <c r="CX86" i="5"/>
  <c r="CX85" i="5"/>
  <c r="CX84" i="5"/>
  <c r="CX83" i="5"/>
  <c r="CX82" i="5"/>
  <c r="CX81" i="5"/>
  <c r="CX80" i="5"/>
  <c r="CX79" i="5"/>
  <c r="CX78" i="5"/>
  <c r="CX77" i="5"/>
  <c r="CX76" i="5"/>
  <c r="CX75" i="5"/>
  <c r="CX74" i="5"/>
  <c r="CX73" i="5"/>
  <c r="CX72" i="5"/>
  <c r="CX71" i="5"/>
  <c r="CX70" i="5"/>
  <c r="CX69" i="5"/>
  <c r="CX68" i="5"/>
  <c r="CX67" i="5"/>
  <c r="CX66" i="5"/>
  <c r="CX65" i="5"/>
  <c r="CX64" i="5"/>
  <c r="CX63" i="5"/>
  <c r="CX62" i="5"/>
  <c r="CX61" i="5"/>
  <c r="CX60" i="5"/>
  <c r="CX59" i="5"/>
  <c r="CX58" i="5"/>
  <c r="CX57" i="5"/>
  <c r="CX56" i="5"/>
  <c r="CX55" i="5"/>
  <c r="CX54" i="5"/>
  <c r="CX53" i="5"/>
  <c r="CX52" i="5"/>
  <c r="CX51" i="5"/>
  <c r="CX50" i="5"/>
  <c r="CX49" i="5"/>
  <c r="CY42" i="5"/>
  <c r="CY41" i="5"/>
  <c r="CY40" i="5"/>
  <c r="CY39" i="5"/>
  <c r="CY38" i="5"/>
  <c r="CY37" i="5"/>
  <c r="CY36" i="5"/>
  <c r="CY35" i="5"/>
  <c r="CY34" i="5"/>
  <c r="CY33" i="5"/>
  <c r="CY32" i="5"/>
  <c r="CY31" i="5"/>
  <c r="CY30" i="5"/>
  <c r="CY29" i="5"/>
  <c r="CY28" i="5"/>
  <c r="CY27" i="5"/>
  <c r="CY26" i="5"/>
  <c r="CY25" i="5"/>
  <c r="CY24" i="5"/>
  <c r="CY23" i="5"/>
  <c r="CY22" i="5"/>
  <c r="CY21" i="5"/>
  <c r="CY20" i="5"/>
  <c r="CY19" i="5"/>
  <c r="CY18" i="5"/>
  <c r="CY17" i="5"/>
  <c r="CY16" i="5"/>
  <c r="CY15" i="5"/>
  <c r="CY14" i="5"/>
  <c r="CY13" i="5"/>
  <c r="CY12" i="5"/>
  <c r="CY11" i="5"/>
  <c r="CY10" i="5"/>
  <c r="CY9" i="5"/>
  <c r="CY8" i="5"/>
  <c r="CY7" i="5"/>
  <c r="CY6" i="5"/>
  <c r="CY5" i="5"/>
  <c r="CX42" i="5"/>
  <c r="CX41" i="5"/>
  <c r="CX40" i="5"/>
  <c r="CX39" i="5"/>
  <c r="CX38" i="5"/>
  <c r="CX37" i="5"/>
  <c r="CX36" i="5"/>
  <c r="CX35" i="5"/>
  <c r="CX34" i="5"/>
  <c r="CX33" i="5"/>
  <c r="CX32" i="5"/>
  <c r="CX31" i="5"/>
  <c r="CX30" i="5"/>
  <c r="CX29" i="5"/>
  <c r="CX28" i="5"/>
  <c r="CX27" i="5"/>
  <c r="CX26" i="5"/>
  <c r="CX25" i="5"/>
  <c r="CX24" i="5"/>
  <c r="CX23" i="5"/>
  <c r="CX22" i="5"/>
  <c r="CX21" i="5"/>
  <c r="CX20" i="5"/>
  <c r="CX19" i="5"/>
  <c r="CX18" i="5"/>
  <c r="CX17" i="5"/>
  <c r="CX16" i="5"/>
  <c r="CX15" i="5"/>
  <c r="CX14" i="5"/>
  <c r="CX13" i="5"/>
  <c r="CX12" i="5"/>
  <c r="CX11" i="5"/>
  <c r="CX10" i="5"/>
  <c r="CX9" i="5"/>
  <c r="CX8" i="5"/>
  <c r="CX7" i="5"/>
  <c r="CX6" i="5"/>
  <c r="CX5" i="5"/>
  <c r="CX48" i="5" l="1"/>
  <c r="CX4" i="5"/>
  <c r="E30" i="2" l="1"/>
  <c r="D82" i="2"/>
  <c r="D58" i="2"/>
  <c r="S293" i="7" l="1"/>
  <c r="R293" i="7"/>
  <c r="Q293" i="7"/>
  <c r="P293" i="7"/>
  <c r="O293" i="7"/>
  <c r="N293" i="7"/>
  <c r="M293" i="7"/>
  <c r="L293" i="7"/>
  <c r="K293" i="7"/>
  <c r="J293" i="7"/>
  <c r="I293" i="7"/>
  <c r="G293" i="7"/>
  <c r="F293" i="7"/>
  <c r="E293" i="7"/>
  <c r="D293" i="7"/>
  <c r="S94" i="7"/>
  <c r="R94" i="7"/>
  <c r="Q94" i="7"/>
  <c r="S295" i="7" l="1"/>
  <c r="R295" i="7"/>
  <c r="R27" i="4" l="1"/>
  <c r="R26" i="4"/>
  <c r="R25" i="4"/>
  <c r="R24" i="4"/>
  <c r="R23" i="4"/>
  <c r="R22" i="4"/>
  <c r="R21" i="4"/>
  <c r="R20" i="4"/>
  <c r="R19" i="4"/>
  <c r="R18" i="4"/>
  <c r="R17" i="4"/>
  <c r="R16" i="4"/>
  <c r="R15" i="4"/>
  <c r="R14" i="4"/>
  <c r="R13" i="4"/>
  <c r="R12" i="4"/>
  <c r="R11" i="4"/>
  <c r="R10" i="4"/>
  <c r="R9" i="4"/>
  <c r="R8" i="4"/>
  <c r="R7" i="4"/>
  <c r="R6" i="4"/>
  <c r="R5" i="4"/>
  <c r="R4" i="4"/>
  <c r="Q27" i="4"/>
  <c r="Q26" i="4"/>
  <c r="Q25" i="4"/>
  <c r="Q24" i="4"/>
  <c r="Q23" i="4"/>
  <c r="Q22" i="4"/>
  <c r="Q21" i="4"/>
  <c r="Q20" i="4"/>
  <c r="Q19" i="4"/>
  <c r="Q18" i="4"/>
  <c r="Q17" i="4"/>
  <c r="Q16" i="4"/>
  <c r="Q15" i="4"/>
  <c r="Q14" i="4"/>
  <c r="Q13" i="4"/>
  <c r="Q12" i="4"/>
  <c r="Q11" i="4"/>
  <c r="Q10" i="4"/>
  <c r="Q9" i="4"/>
  <c r="Q8" i="4"/>
  <c r="Q7" i="4"/>
  <c r="Q6" i="4"/>
  <c r="Q5" i="4"/>
  <c r="Q4" i="4"/>
  <c r="N27" i="4"/>
  <c r="N26" i="4"/>
  <c r="N25" i="4"/>
  <c r="N24" i="4"/>
  <c r="N23" i="4"/>
  <c r="N22" i="4"/>
  <c r="N21" i="4"/>
  <c r="N20" i="4"/>
  <c r="N19" i="4"/>
  <c r="N18" i="4"/>
  <c r="N17" i="4"/>
  <c r="N16" i="4"/>
  <c r="N15" i="4"/>
  <c r="N14" i="4"/>
  <c r="N13" i="4"/>
  <c r="N12" i="4"/>
  <c r="N11" i="4"/>
  <c r="N10" i="4"/>
  <c r="N9" i="4"/>
  <c r="N8" i="4"/>
  <c r="N7" i="4"/>
  <c r="N6" i="4"/>
  <c r="N5" i="4"/>
  <c r="N4" i="4"/>
  <c r="M27" i="4"/>
  <c r="M26" i="4"/>
  <c r="M25" i="4"/>
  <c r="M24" i="4"/>
  <c r="M23" i="4"/>
  <c r="M22" i="4"/>
  <c r="M21" i="4"/>
  <c r="M20" i="4"/>
  <c r="M19" i="4"/>
  <c r="M18" i="4"/>
  <c r="M17" i="4"/>
  <c r="M16" i="4"/>
  <c r="M15" i="4"/>
  <c r="M14" i="4"/>
  <c r="M13" i="4"/>
  <c r="M12" i="4"/>
  <c r="M11" i="4"/>
  <c r="M10" i="4"/>
  <c r="M8" i="4"/>
  <c r="M7" i="4"/>
  <c r="M6" i="4"/>
  <c r="M5" i="4"/>
  <c r="M4" i="4"/>
  <c r="J4" i="4"/>
  <c r="K4" i="4" s="1"/>
  <c r="E4" i="4"/>
  <c r="F4" i="4" s="1"/>
  <c r="U112" i="5" l="1"/>
  <c r="U111" i="5"/>
  <c r="U110" i="5"/>
  <c r="U109" i="5"/>
  <c r="U108" i="5"/>
  <c r="U107" i="5"/>
  <c r="U106" i="5"/>
  <c r="U105" i="5"/>
  <c r="U104" i="5"/>
  <c r="U103" i="5"/>
  <c r="U102" i="5"/>
  <c r="U101" i="5"/>
  <c r="U100" i="5"/>
  <c r="U99" i="5"/>
  <c r="U98" i="5"/>
  <c r="U97" i="5"/>
  <c r="U96" i="5"/>
  <c r="U95" i="5"/>
  <c r="U94" i="5"/>
  <c r="U93" i="5"/>
  <c r="U92" i="5"/>
  <c r="U91" i="5"/>
  <c r="U90" i="5"/>
  <c r="U89" i="5"/>
  <c r="U88" i="5"/>
  <c r="U87" i="5"/>
  <c r="U86" i="5"/>
  <c r="U85" i="5"/>
  <c r="U84" i="5"/>
  <c r="U83" i="5"/>
  <c r="U82" i="5"/>
  <c r="U81" i="5"/>
  <c r="U80" i="5"/>
  <c r="U79" i="5"/>
  <c r="U78" i="5"/>
  <c r="U77" i="5"/>
  <c r="U76" i="5"/>
  <c r="U75" i="5"/>
  <c r="U74" i="5"/>
  <c r="U73" i="5"/>
  <c r="U72" i="5"/>
  <c r="U71" i="5"/>
  <c r="U70" i="5"/>
  <c r="U69" i="5"/>
  <c r="U68" i="5"/>
  <c r="U67" i="5"/>
  <c r="U66" i="5"/>
  <c r="U65" i="5"/>
  <c r="U64" i="5"/>
  <c r="U63" i="5"/>
  <c r="U62" i="5"/>
  <c r="U61" i="5"/>
  <c r="U60" i="5"/>
  <c r="U59" i="5"/>
  <c r="U58" i="5"/>
  <c r="U57" i="5"/>
  <c r="U56" i="5"/>
  <c r="U55" i="5"/>
  <c r="U54" i="5"/>
  <c r="U53" i="5"/>
  <c r="U52" i="5"/>
  <c r="U51" i="5"/>
  <c r="U50" i="5"/>
  <c r="U49" i="5"/>
  <c r="U48" i="5"/>
  <c r="U42" i="5"/>
  <c r="U41" i="5"/>
  <c r="U40" i="5"/>
  <c r="U39" i="5"/>
  <c r="U38" i="5"/>
  <c r="U37" i="5"/>
  <c r="U36" i="5"/>
  <c r="U35" i="5"/>
  <c r="U34" i="5"/>
  <c r="U33" i="5"/>
  <c r="U32" i="5"/>
  <c r="U31" i="5"/>
  <c r="U30" i="5"/>
  <c r="U29" i="5"/>
  <c r="U28" i="5"/>
  <c r="U27" i="5"/>
  <c r="U26" i="5"/>
  <c r="U25" i="5"/>
  <c r="U24" i="5"/>
  <c r="U23" i="5"/>
  <c r="U22" i="5"/>
  <c r="U21" i="5"/>
  <c r="U20" i="5"/>
  <c r="U19" i="5"/>
  <c r="U18" i="5"/>
  <c r="U17" i="5"/>
  <c r="U16" i="5"/>
  <c r="U15" i="5"/>
  <c r="U14" i="5"/>
  <c r="U13" i="5"/>
  <c r="U12" i="5"/>
  <c r="U11" i="5"/>
  <c r="U9" i="5"/>
  <c r="U8" i="5"/>
  <c r="U7" i="5"/>
  <c r="U6" i="5"/>
  <c r="U5" i="5"/>
  <c r="U4" i="5"/>
  <c r="J5" i="4"/>
  <c r="K5" i="4" s="1"/>
  <c r="E5" i="4"/>
  <c r="F5" i="4" s="1"/>
  <c r="D19" i="2" l="1"/>
  <c r="CZ40" i="5" l="1"/>
  <c r="CU43" i="5"/>
  <c r="CU113" i="5"/>
  <c r="CZ55" i="5"/>
  <c r="D10" i="5"/>
  <c r="U10" i="5" s="1"/>
  <c r="CZ59" i="5"/>
  <c r="CZ67" i="5"/>
  <c r="CZ87" i="5"/>
  <c r="CZ70" i="5"/>
  <c r="CZ111" i="5"/>
  <c r="CZ69" i="5"/>
  <c r="CZ95" i="5"/>
  <c r="CZ96" i="5"/>
  <c r="C236" i="1"/>
  <c r="CR113" i="5"/>
  <c r="CO113" i="5"/>
  <c r="CR43" i="5"/>
  <c r="CO43" i="5"/>
  <c r="J11" i="4"/>
  <c r="K11" i="4" s="1"/>
  <c r="J10" i="4"/>
  <c r="K10" i="4" s="1"/>
  <c r="J9" i="4"/>
  <c r="K9" i="4" s="1"/>
  <c r="J8" i="4"/>
  <c r="K8" i="4" s="1"/>
  <c r="J7" i="4"/>
  <c r="K7" i="4" s="1"/>
  <c r="J6" i="4"/>
  <c r="K6" i="4" s="1"/>
  <c r="E11" i="4"/>
  <c r="F11" i="4" s="1"/>
  <c r="E10" i="4"/>
  <c r="F10" i="4" s="1"/>
  <c r="E8" i="4"/>
  <c r="F8" i="4" s="1"/>
  <c r="E7" i="4"/>
  <c r="F7" i="4" s="1"/>
  <c r="E6" i="4"/>
  <c r="F6" i="4" s="1"/>
  <c r="T113" i="5"/>
  <c r="T43" i="5"/>
  <c r="S43" i="5"/>
  <c r="R43" i="5"/>
  <c r="Q43" i="5"/>
  <c r="S113" i="5"/>
  <c r="R113" i="5"/>
  <c r="Q113" i="5"/>
  <c r="CZ58" i="5"/>
  <c r="CZ35" i="5"/>
  <c r="D12" i="2"/>
  <c r="M94" i="7"/>
  <c r="L94" i="7"/>
  <c r="I94" i="7"/>
  <c r="E94" i="7"/>
  <c r="D94" i="7"/>
  <c r="H153" i="7"/>
  <c r="H293" i="7" s="1"/>
  <c r="H94" i="7"/>
  <c r="C293" i="7"/>
  <c r="K94" i="7"/>
  <c r="C94" i="7"/>
  <c r="F94" i="7"/>
  <c r="G94" i="7"/>
  <c r="J94" i="7"/>
  <c r="N94" i="7"/>
  <c r="O94" i="7"/>
  <c r="P94" i="7"/>
  <c r="C169" i="1"/>
  <c r="J29" i="9"/>
  <c r="J30" i="9"/>
  <c r="J28" i="9"/>
  <c r="J27" i="9"/>
  <c r="J26" i="9"/>
  <c r="J25" i="9"/>
  <c r="J24" i="9"/>
  <c r="J23" i="9"/>
  <c r="J22" i="9"/>
  <c r="F21" i="9"/>
  <c r="H20" i="9"/>
  <c r="J20" i="9" s="1"/>
  <c r="H19" i="9"/>
  <c r="J19" i="9" s="1"/>
  <c r="H18" i="9"/>
  <c r="J18" i="9" s="1"/>
  <c r="H17" i="9"/>
  <c r="J17" i="9" s="1"/>
  <c r="H16" i="9"/>
  <c r="M6" i="9" s="1"/>
  <c r="H10" i="9"/>
  <c r="J15" i="9"/>
  <c r="J14" i="9"/>
  <c r="J13" i="9"/>
  <c r="J12" i="9"/>
  <c r="J11" i="9"/>
  <c r="J9" i="9"/>
  <c r="J8" i="9"/>
  <c r="J7" i="9"/>
  <c r="J35" i="9"/>
  <c r="CY4" i="5"/>
  <c r="CZ4" i="5" s="1"/>
  <c r="CZ33" i="5"/>
  <c r="CZ62" i="5"/>
  <c r="CZ84" i="5"/>
  <c r="CZ92" i="5"/>
  <c r="CL113" i="5"/>
  <c r="CL43" i="5"/>
  <c r="P43" i="5"/>
  <c r="P113" i="5"/>
  <c r="CC113" i="5"/>
  <c r="CC43" i="5"/>
  <c r="CH43" i="5"/>
  <c r="CH113" i="5"/>
  <c r="CZ110" i="5"/>
  <c r="CZ108" i="5"/>
  <c r="CZ107" i="5"/>
  <c r="CZ82" i="5"/>
  <c r="CZ74" i="5"/>
  <c r="CY48" i="5"/>
  <c r="CZ42" i="5"/>
  <c r="CZ39" i="5"/>
  <c r="G36" i="9"/>
  <c r="J33" i="9"/>
  <c r="J32" i="9"/>
  <c r="L25" i="9"/>
  <c r="L33" i="9" s="1"/>
  <c r="M13" i="9"/>
  <c r="M12" i="9"/>
  <c r="M11" i="9"/>
  <c r="M10" i="9"/>
  <c r="G6" i="9"/>
  <c r="J5" i="9"/>
  <c r="J4" i="9"/>
  <c r="O113" i="5"/>
  <c r="O43" i="5"/>
  <c r="BZ113" i="5"/>
  <c r="BV113" i="5"/>
  <c r="BZ43" i="5"/>
  <c r="BV43" i="5"/>
  <c r="N113" i="5"/>
  <c r="N43" i="5"/>
  <c r="M113" i="5"/>
  <c r="M43" i="5"/>
  <c r="BR43" i="5"/>
  <c r="BR113" i="5"/>
  <c r="AN113" i="5"/>
  <c r="AN43" i="5"/>
  <c r="BO113" i="5"/>
  <c r="BL113" i="5"/>
  <c r="BE113" i="5"/>
  <c r="BA113" i="5"/>
  <c r="AV113" i="5"/>
  <c r="AR113" i="5"/>
  <c r="Y113" i="5"/>
  <c r="W113" i="5"/>
  <c r="W43" i="5"/>
  <c r="Y43" i="5"/>
  <c r="AA43" i="5"/>
  <c r="AC43" i="5"/>
  <c r="AA113" i="5"/>
  <c r="AC113" i="5"/>
  <c r="AF113" i="5"/>
  <c r="AH113" i="5"/>
  <c r="AF43" i="5"/>
  <c r="AH43" i="5"/>
  <c r="AL113" i="5"/>
  <c r="AJ113" i="5"/>
  <c r="AJ43" i="5"/>
  <c r="AL43" i="5"/>
  <c r="AR43" i="5"/>
  <c r="AV43" i="5"/>
  <c r="BA43" i="5"/>
  <c r="BE43" i="5"/>
  <c r="BO43" i="5"/>
  <c r="BL43" i="5"/>
  <c r="L113" i="5"/>
  <c r="L43" i="5"/>
  <c r="B5" i="5"/>
  <c r="B6" i="5" s="1"/>
  <c r="B7" i="5" s="1"/>
  <c r="B8" i="5" s="1"/>
  <c r="B9" i="5" s="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E43" i="5"/>
  <c r="F43" i="5"/>
  <c r="G43" i="5"/>
  <c r="H43" i="5"/>
  <c r="I43" i="5"/>
  <c r="J43" i="5"/>
  <c r="K43" i="5"/>
  <c r="B49" i="5"/>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B77" i="5" s="1"/>
  <c r="B78" i="5" s="1"/>
  <c r="B79" i="5" s="1"/>
  <c r="B80" i="5" s="1"/>
  <c r="B81" i="5" s="1"/>
  <c r="B82" i="5" s="1"/>
  <c r="D113" i="5"/>
  <c r="E113" i="5"/>
  <c r="F113" i="5"/>
  <c r="G113" i="5"/>
  <c r="H113" i="5"/>
  <c r="I113" i="5"/>
  <c r="J113" i="5"/>
  <c r="K113" i="5"/>
  <c r="J15" i="4"/>
  <c r="K15" i="4" s="1"/>
  <c r="J14" i="4"/>
  <c r="K14" i="4" s="1"/>
  <c r="J13" i="4"/>
  <c r="K13" i="4" s="1"/>
  <c r="J12" i="4"/>
  <c r="K12" i="4"/>
  <c r="E14" i="4"/>
  <c r="F14" i="4" s="1"/>
  <c r="E13" i="4"/>
  <c r="F13" i="4" s="1"/>
  <c r="E12" i="4"/>
  <c r="F12" i="4" s="1"/>
  <c r="J27" i="4"/>
  <c r="K27" i="4" s="1"/>
  <c r="J26" i="4"/>
  <c r="K26" i="4" s="1"/>
  <c r="E27" i="4"/>
  <c r="F27" i="4" s="1"/>
  <c r="E26" i="4"/>
  <c r="F26" i="4" s="1"/>
  <c r="J20" i="4"/>
  <c r="K20" i="4" s="1"/>
  <c r="E20" i="4"/>
  <c r="F20" i="4" s="1"/>
  <c r="J21" i="4"/>
  <c r="K21" i="4" s="1"/>
  <c r="E21" i="4"/>
  <c r="F21" i="4" s="1"/>
  <c r="J22" i="4"/>
  <c r="K22" i="4" s="1"/>
  <c r="E22" i="4"/>
  <c r="F22" i="4" s="1"/>
  <c r="J23" i="4"/>
  <c r="K23" i="4" s="1"/>
  <c r="E23" i="4"/>
  <c r="F23" i="4"/>
  <c r="J24" i="4"/>
  <c r="K24" i="4" s="1"/>
  <c r="E24" i="4"/>
  <c r="F24" i="4" s="1"/>
  <c r="J25" i="4"/>
  <c r="K25" i="4" s="1"/>
  <c r="E25" i="4"/>
  <c r="F25" i="4" s="1"/>
  <c r="E19" i="4"/>
  <c r="F19" i="4" s="1"/>
  <c r="J19" i="4"/>
  <c r="K19" i="4" s="1"/>
  <c r="E18" i="4"/>
  <c r="F18" i="4"/>
  <c r="J18" i="4"/>
  <c r="K18" i="4" s="1"/>
  <c r="E17" i="4"/>
  <c r="F17" i="4" s="1"/>
  <c r="J17" i="4"/>
  <c r="K17" i="4" s="1"/>
  <c r="E16" i="4"/>
  <c r="F16" i="4" s="1"/>
  <c r="J16" i="4"/>
  <c r="K16" i="4"/>
  <c r="E15" i="4"/>
  <c r="F15" i="4"/>
  <c r="E83" i="2"/>
  <c r="D29" i="2"/>
  <c r="D25" i="2"/>
  <c r="C93" i="1"/>
  <c r="U113" i="5"/>
  <c r="B83" i="5" l="1"/>
  <c r="B85" i="5" s="1"/>
  <c r="B86" i="5" s="1"/>
  <c r="B87" i="5" s="1"/>
  <c r="B88" i="5" s="1"/>
  <c r="B89" i="5" s="1"/>
  <c r="B90" i="5" s="1"/>
  <c r="B91" i="5" s="1"/>
  <c r="B92" i="5" s="1"/>
  <c r="B93" i="5" s="1"/>
  <c r="B94" i="5" s="1"/>
  <c r="B95" i="5" s="1"/>
  <c r="B96" i="5" s="1"/>
  <c r="B97" i="5" s="1"/>
  <c r="B98" i="5" s="1"/>
  <c r="B99" i="5" s="1"/>
  <c r="B100" i="5" s="1"/>
  <c r="B101" i="5" s="1"/>
  <c r="B102" i="5" s="1"/>
  <c r="B103" i="5" s="1"/>
  <c r="B104" i="5" s="1"/>
  <c r="B105" i="5" s="1"/>
  <c r="B106" i="5" s="1"/>
  <c r="B107" i="5" s="1"/>
  <c r="B108" i="5" s="1"/>
  <c r="B109" i="5" s="1"/>
  <c r="B111" i="5" s="1"/>
  <c r="B112" i="5" s="1"/>
  <c r="B40" i="5"/>
  <c r="B41" i="5" s="1"/>
  <c r="B42" i="5" s="1"/>
  <c r="J21" i="9"/>
  <c r="F37" i="9"/>
  <c r="G31" i="9"/>
  <c r="J10" i="9"/>
  <c r="J37" i="9" s="1"/>
  <c r="H37" i="9"/>
  <c r="T94" i="7"/>
  <c r="T293" i="7"/>
  <c r="C295" i="1"/>
  <c r="C296" i="1" s="1"/>
  <c r="F295" i="7"/>
  <c r="E295" i="7"/>
  <c r="O295" i="7"/>
  <c r="G295" i="7"/>
  <c r="D295" i="7"/>
  <c r="K295" i="7"/>
  <c r="I295" i="7"/>
  <c r="P295" i="7"/>
  <c r="L295" i="7"/>
  <c r="C295" i="7"/>
  <c r="N295" i="7"/>
  <c r="Q295" i="7"/>
  <c r="M295" i="7"/>
  <c r="J295" i="7"/>
  <c r="CZ109" i="5"/>
  <c r="CZ6" i="5"/>
  <c r="CZ34" i="5"/>
  <c r="CZ16" i="5"/>
  <c r="CZ29" i="5"/>
  <c r="CZ11" i="5"/>
  <c r="CZ85" i="5"/>
  <c r="H295" i="7"/>
  <c r="CZ32" i="5"/>
  <c r="CZ61" i="5"/>
  <c r="M7" i="9"/>
  <c r="CZ94" i="5"/>
  <c r="CZ104" i="5"/>
  <c r="CZ76" i="5"/>
  <c r="CZ13" i="5"/>
  <c r="CZ17" i="5"/>
  <c r="CZ68" i="5"/>
  <c r="CZ71" i="5"/>
  <c r="CZ93" i="5"/>
  <c r="CZ63" i="5"/>
  <c r="CZ56" i="5"/>
  <c r="CZ97" i="5"/>
  <c r="CZ64" i="5"/>
  <c r="CZ79" i="5"/>
  <c r="CZ51" i="5"/>
  <c r="CZ101" i="5"/>
  <c r="CZ60" i="5"/>
  <c r="CZ20" i="5"/>
  <c r="CZ38" i="5"/>
  <c r="CZ12" i="5"/>
  <c r="CZ8" i="5"/>
  <c r="CZ89" i="5"/>
  <c r="CZ18" i="5"/>
  <c r="CZ28" i="5"/>
  <c r="CZ57" i="5"/>
  <c r="CZ73" i="5"/>
  <c r="CZ9" i="5"/>
  <c r="CZ31" i="5"/>
  <c r="CZ48" i="5"/>
  <c r="CZ30" i="5"/>
  <c r="CZ80" i="5"/>
  <c r="CZ7" i="5"/>
  <c r="CZ19" i="5"/>
  <c r="CZ72" i="5"/>
  <c r="CZ53" i="5"/>
  <c r="CZ102" i="5"/>
  <c r="CZ105" i="5"/>
  <c r="CZ65" i="5"/>
  <c r="CZ98" i="5"/>
  <c r="CZ90" i="5"/>
  <c r="CY113" i="5"/>
  <c r="CZ49" i="5"/>
  <c r="CZ77" i="5"/>
  <c r="CZ106" i="5"/>
  <c r="CZ37" i="5"/>
  <c r="CZ50" i="5"/>
  <c r="CZ54" i="5"/>
  <c r="CZ66" i="5"/>
  <c r="CZ78" i="5"/>
  <c r="CZ91" i="5"/>
  <c r="CZ99" i="5"/>
  <c r="CZ81" i="5"/>
  <c r="CZ86" i="5"/>
  <c r="CZ25" i="5"/>
  <c r="CZ10" i="5"/>
  <c r="U43" i="5"/>
  <c r="CZ15" i="5"/>
  <c r="CZ22" i="5"/>
  <c r="D43" i="5"/>
  <c r="CZ23" i="5"/>
  <c r="CZ100" i="5"/>
  <c r="CZ75" i="5"/>
  <c r="CZ88" i="5"/>
  <c r="CZ103" i="5"/>
  <c r="CZ14" i="5"/>
  <c r="CZ27" i="5"/>
  <c r="CZ52" i="5"/>
  <c r="CZ112" i="5"/>
  <c r="CZ41" i="5"/>
  <c r="CZ26" i="5"/>
  <c r="CZ5" i="5"/>
  <c r="CZ24" i="5"/>
  <c r="CZ21" i="5"/>
  <c r="CZ36" i="5"/>
  <c r="M8" i="9"/>
  <c r="J16" i="9"/>
  <c r="CX43" i="5"/>
  <c r="CX113" i="5"/>
  <c r="CY43" i="5" l="1"/>
  <c r="T295" i="7"/>
  <c r="CZ43" i="5"/>
  <c r="CZ11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Zach Kelly</author>
  </authors>
  <commentList>
    <comment ref="P12" authorId="0" shapeId="0" xr:uid="{8845AEE0-549E-3D41-B07D-2F475342549F}">
      <text>
        <r>
          <rPr>
            <b/>
            <sz val="10"/>
            <color rgb="FF000000"/>
            <rFont val="Tahoma"/>
            <family val="2"/>
          </rPr>
          <t>Zach Kelly:</t>
        </r>
        <r>
          <rPr>
            <sz val="10"/>
            <color rgb="FF000000"/>
            <rFont val="Tahoma"/>
            <family val="2"/>
          </rPr>
          <t xml:space="preserve">
</t>
        </r>
        <r>
          <rPr>
            <sz val="10"/>
            <color rgb="FF000000"/>
            <rFont val="Calibri"/>
            <family val="2"/>
          </rPr>
          <t xml:space="preserve">The system malfuntioned here according to Jane and he only owed the base fee plus $2.04 of water usage.  Jane paid for his base rate fee (they worked that out) in which we recieved.  We recieved the usage amount from him as well.
</t>
        </r>
      </text>
    </comment>
    <comment ref="L89" authorId="0" shapeId="0" xr:uid="{838F6199-3908-8C48-8AD6-0AC1B00A8AB1}">
      <text>
        <r>
          <rPr>
            <b/>
            <sz val="10"/>
            <color rgb="FF000000"/>
            <rFont val="Tahoma"/>
            <family val="2"/>
          </rPr>
          <t>Zach Kelly:</t>
        </r>
        <r>
          <rPr>
            <sz val="10"/>
            <color rgb="FF000000"/>
            <rFont val="Tahoma"/>
            <family val="2"/>
          </rPr>
          <t xml:space="preserve">
</t>
        </r>
        <r>
          <rPr>
            <sz val="10"/>
            <color rgb="FF000000"/>
            <rFont val="Tahoma"/>
            <family val="2"/>
          </rPr>
          <t>Possibly for John Champagne (18546 Fairway Oaks Court, Baton Rouge, LA 70809)</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5" authorId="0" shapeId="0" xr:uid="{00000000-0006-0000-0400-000001000000}">
      <text>
        <r>
          <rPr>
            <b/>
            <sz val="9"/>
            <color indexed="81"/>
            <rFont val="Tahoma"/>
            <family val="2"/>
          </rPr>
          <t>On July 28th, there was a leak in the pump house, and the system had to be shut down by the operator to ensure there no loss of pressure or further water loss.</t>
        </r>
      </text>
    </comment>
    <comment ref="D15" authorId="0" shapeId="0" xr:uid="{00000000-0006-0000-0400-000002000000}">
      <text>
        <r>
          <rPr>
            <b/>
            <sz val="9"/>
            <color indexed="81"/>
            <rFont val="Tahoma"/>
            <family val="2"/>
          </rPr>
          <t>July 31, 2019</t>
        </r>
        <r>
          <rPr>
            <sz val="9"/>
            <color indexed="81"/>
            <rFont val="Tahoma"/>
            <family val="2"/>
          </rPr>
          <t xml:space="preserve">
</t>
        </r>
      </text>
    </comment>
    <comment ref="H15" authorId="0" shapeId="0" xr:uid="{00000000-0006-0000-0400-000003000000}">
      <text>
        <r>
          <rPr>
            <b/>
            <sz val="9"/>
            <color indexed="81"/>
            <rFont val="Tahoma"/>
            <family val="2"/>
          </rPr>
          <t>No wholesale invoice received to date.
Also, maintenance on the Seguro system started on July 31st, but it was not completed b/c a "solution" could not be determined.  Uncertain as to what the "solution" is intended to address.</t>
        </r>
      </text>
    </comment>
    <comment ref="I15" authorId="0" shapeId="0" xr:uid="{00000000-0006-0000-0400-000004000000}">
      <text>
        <r>
          <rPr>
            <b/>
            <sz val="9"/>
            <color indexed="81"/>
            <rFont val="Tahoma"/>
            <family val="2"/>
          </rPr>
          <t>July 31, 2019</t>
        </r>
      </text>
    </comment>
    <comment ref="C16" authorId="0" shapeId="0" xr:uid="{00000000-0006-0000-0400-000005000000}">
      <text>
        <r>
          <rPr>
            <b/>
            <sz val="9"/>
            <color indexed="81"/>
            <rFont val="Tahoma"/>
            <family val="2"/>
          </rPr>
          <t>On June 22nd, there was a leak on the system at the bottom of the pressure tank.  Ultimately, the system was shut down by the contractor to complete repairs.
Ther also may have been a leak on June 29.</t>
        </r>
      </text>
    </comment>
    <comment ref="D16" authorId="0" shapeId="0" xr:uid="{00000000-0006-0000-0400-000006000000}">
      <text>
        <r>
          <rPr>
            <b/>
            <sz val="9"/>
            <color indexed="81"/>
            <rFont val="Tahoma"/>
            <family val="2"/>
          </rPr>
          <t>June 30, 2019</t>
        </r>
      </text>
    </comment>
    <comment ref="H16" authorId="0" shapeId="0" xr:uid="{00000000-0006-0000-0400-000007000000}">
      <text>
        <r>
          <rPr>
            <b/>
            <sz val="9"/>
            <color indexed="81"/>
            <rFont val="Tahoma"/>
            <family val="2"/>
          </rPr>
          <t>No master meter reading provided</t>
        </r>
      </text>
    </comment>
    <comment ref="I16" authorId="0" shapeId="0" xr:uid="{00000000-0006-0000-0400-000008000000}">
      <text>
        <r>
          <rPr>
            <b/>
            <sz val="9"/>
            <color indexed="81"/>
            <rFont val="Tahoma"/>
            <family val="2"/>
          </rPr>
          <t>June 30, 2019</t>
        </r>
      </text>
    </comment>
    <comment ref="D17" authorId="0" shapeId="0" xr:uid="{00000000-0006-0000-0400-000009000000}">
      <text>
        <r>
          <rPr>
            <b/>
            <sz val="9"/>
            <color indexed="81"/>
            <rFont val="Tahoma"/>
            <family val="2"/>
          </rPr>
          <t>May 30, 2019</t>
        </r>
      </text>
    </comment>
    <comment ref="H17" authorId="0" shapeId="0" xr:uid="{00000000-0006-0000-0400-00000A000000}">
      <text>
        <r>
          <rPr>
            <b/>
            <sz val="9"/>
            <color indexed="81"/>
            <rFont val="Tahoma"/>
            <family val="2"/>
          </rPr>
          <t>No master meter reading provided</t>
        </r>
        <r>
          <rPr>
            <sz val="9"/>
            <color indexed="81"/>
            <rFont val="Tahoma"/>
            <family val="2"/>
          </rPr>
          <t xml:space="preserve">
</t>
        </r>
      </text>
    </comment>
    <comment ref="I17" authorId="0" shapeId="0" xr:uid="{00000000-0006-0000-0400-00000B000000}">
      <text>
        <r>
          <rPr>
            <b/>
            <sz val="9"/>
            <color indexed="81"/>
            <rFont val="Tahoma"/>
            <family val="2"/>
          </rPr>
          <t>May 28, 2019</t>
        </r>
      </text>
    </comment>
    <comment ref="C18" authorId="0" shapeId="0" xr:uid="{00000000-0006-0000-0400-00000C000000}">
      <text>
        <r>
          <rPr>
            <b/>
            <sz val="9"/>
            <color indexed="81"/>
            <rFont val="Tahoma"/>
            <family val="2"/>
          </rPr>
          <t xml:space="preserve">On April 1st, there was an outage due to pressure switch shut-off after pressure dropped "below 20".
</t>
        </r>
        <r>
          <rPr>
            <sz val="9"/>
            <color indexed="81"/>
            <rFont val="Tahoma"/>
            <family val="2"/>
          </rPr>
          <t xml:space="preserve">
</t>
        </r>
      </text>
    </comment>
    <comment ref="D18" authorId="0" shapeId="0" xr:uid="{00000000-0006-0000-0400-00000D000000}">
      <text>
        <r>
          <rPr>
            <b/>
            <sz val="9"/>
            <color indexed="81"/>
            <rFont val="Tahoma"/>
            <family val="2"/>
          </rPr>
          <t>April 24, 2019</t>
        </r>
      </text>
    </comment>
    <comment ref="H18" authorId="0" shapeId="0" xr:uid="{00000000-0006-0000-0400-00000E000000}">
      <text>
        <r>
          <rPr>
            <b/>
            <sz val="9"/>
            <color indexed="81"/>
            <rFont val="Tahoma"/>
            <family val="2"/>
          </rPr>
          <t>No master meter reading provided</t>
        </r>
        <r>
          <rPr>
            <sz val="9"/>
            <color indexed="81"/>
            <rFont val="Tahoma"/>
            <family val="2"/>
          </rPr>
          <t xml:space="preserve">
</t>
        </r>
      </text>
    </comment>
    <comment ref="I18" authorId="0" shapeId="0" xr:uid="{00000000-0006-0000-0400-00000F000000}">
      <text>
        <r>
          <rPr>
            <b/>
            <sz val="9"/>
            <color indexed="81"/>
            <rFont val="Tahoma"/>
            <family val="2"/>
          </rPr>
          <t>April 24, 2019</t>
        </r>
      </text>
    </comment>
    <comment ref="D19" authorId="0" shapeId="0" xr:uid="{00000000-0006-0000-0400-000010000000}">
      <text>
        <r>
          <rPr>
            <b/>
            <sz val="9"/>
            <color indexed="81"/>
            <rFont val="Tahoma"/>
            <family val="2"/>
          </rPr>
          <t>March 28, 2019</t>
        </r>
      </text>
    </comment>
    <comment ref="H19" authorId="0" shapeId="0" xr:uid="{00000000-0006-0000-0400-000011000000}">
      <text>
        <r>
          <rPr>
            <b/>
            <sz val="9"/>
            <color indexed="81"/>
            <rFont val="Tahoma"/>
            <family val="2"/>
          </rPr>
          <t>No master meter reading provided</t>
        </r>
        <r>
          <rPr>
            <sz val="9"/>
            <color indexed="81"/>
            <rFont val="Tahoma"/>
            <family val="2"/>
          </rPr>
          <t xml:space="preserve">
</t>
        </r>
      </text>
    </comment>
    <comment ref="I19" authorId="0" shapeId="0" xr:uid="{00000000-0006-0000-0400-000012000000}">
      <text>
        <r>
          <rPr>
            <b/>
            <sz val="9"/>
            <color indexed="81"/>
            <rFont val="Tahoma"/>
            <family val="2"/>
          </rPr>
          <t>March 26, 2019</t>
        </r>
      </text>
    </comment>
    <comment ref="D20" authorId="0" shapeId="0" xr:uid="{00000000-0006-0000-0400-000013000000}">
      <text>
        <r>
          <rPr>
            <b/>
            <sz val="9"/>
            <color indexed="81"/>
            <rFont val="Tahoma"/>
            <family val="2"/>
          </rPr>
          <t>Feb. 25, 2019</t>
        </r>
      </text>
    </comment>
    <comment ref="I20" authorId="0" shapeId="0" xr:uid="{00000000-0006-0000-0400-000014000000}">
      <text>
        <r>
          <rPr>
            <b/>
            <sz val="9"/>
            <color indexed="81"/>
            <rFont val="Tahoma"/>
            <family val="2"/>
          </rPr>
          <t>Feb. 24, 2019</t>
        </r>
      </text>
    </comment>
    <comment ref="D21" authorId="0" shapeId="0" xr:uid="{00000000-0006-0000-0400-000015000000}">
      <text>
        <r>
          <rPr>
            <b/>
            <sz val="9"/>
            <color indexed="81"/>
            <rFont val="Tahoma"/>
            <family val="2"/>
          </rPr>
          <t>Jan. 26, 2019</t>
        </r>
      </text>
    </comment>
    <comment ref="I21" authorId="0" shapeId="0" xr:uid="{00000000-0006-0000-0400-000016000000}">
      <text>
        <r>
          <rPr>
            <b/>
            <sz val="9"/>
            <color indexed="81"/>
            <rFont val="Tahoma"/>
            <family val="2"/>
          </rPr>
          <t>Jan. 26, 2019</t>
        </r>
      </text>
    </comment>
    <comment ref="I22" authorId="0" shapeId="0" xr:uid="{00000000-0006-0000-0400-000017000000}">
      <text>
        <r>
          <rPr>
            <b/>
            <sz val="9"/>
            <color indexed="81"/>
            <rFont val="Tahoma"/>
            <family val="2"/>
          </rPr>
          <t>Dec. 27, 2018</t>
        </r>
      </text>
    </comment>
    <comment ref="D23" authorId="0" shapeId="0" xr:uid="{00000000-0006-0000-0400-000018000000}">
      <text>
        <r>
          <rPr>
            <b/>
            <sz val="9"/>
            <color indexed="81"/>
            <rFont val="Tahoma"/>
            <family val="2"/>
          </rPr>
          <t>Nov. 25, 2018</t>
        </r>
        <r>
          <rPr>
            <sz val="9"/>
            <color indexed="81"/>
            <rFont val="Tahoma"/>
            <family val="2"/>
          </rPr>
          <t xml:space="preserve">
</t>
        </r>
      </text>
    </comment>
    <comment ref="I23" authorId="0" shapeId="0" xr:uid="{00000000-0006-0000-0400-000019000000}">
      <text>
        <r>
          <rPr>
            <b/>
            <sz val="9"/>
            <color indexed="81"/>
            <rFont val="Tahoma"/>
            <family val="2"/>
          </rPr>
          <t>Nov. 25, 2018</t>
        </r>
      </text>
    </comment>
    <comment ref="D24" authorId="0" shapeId="0" xr:uid="{00000000-0006-0000-0400-00001A000000}">
      <text>
        <r>
          <rPr>
            <b/>
            <sz val="9"/>
            <color indexed="81"/>
            <rFont val="Tahoma"/>
            <family val="2"/>
          </rPr>
          <t>Oct. 27, 2018</t>
        </r>
      </text>
    </comment>
    <comment ref="I24" authorId="0" shapeId="0" xr:uid="{00000000-0006-0000-0400-00001B000000}">
      <text>
        <r>
          <rPr>
            <b/>
            <sz val="9"/>
            <color indexed="81"/>
            <rFont val="Tahoma"/>
            <family val="2"/>
          </rPr>
          <t>Oct. 27, 2018</t>
        </r>
      </text>
    </comment>
    <comment ref="D25" authorId="0" shapeId="0" xr:uid="{00000000-0006-0000-0400-00001C000000}">
      <text>
        <r>
          <rPr>
            <b/>
            <sz val="9"/>
            <color indexed="81"/>
            <rFont val="Tahoma"/>
            <family val="2"/>
          </rPr>
          <t>Sept. 22, 2018</t>
        </r>
      </text>
    </comment>
    <comment ref="I25" authorId="0" shapeId="0" xr:uid="{00000000-0006-0000-0400-00001D000000}">
      <text>
        <r>
          <rPr>
            <b/>
            <sz val="9"/>
            <color indexed="81"/>
            <rFont val="Tahoma"/>
            <family val="2"/>
          </rPr>
          <t>Sept. 28, 2018</t>
        </r>
      </text>
    </comment>
  </commentList>
</comments>
</file>

<file path=xl/sharedStrings.xml><?xml version="1.0" encoding="utf-8"?>
<sst xmlns="http://schemas.openxmlformats.org/spreadsheetml/2006/main" count="1479" uniqueCount="603">
  <si>
    <t>Date</t>
  </si>
  <si>
    <t>Mary Riggs</t>
  </si>
  <si>
    <t>OzonaNational Bk EXT-XFER   EXT-XFER 8232 Electronic Deposit</t>
  </si>
  <si>
    <t>Base Fee - Invoice 2019-11-A</t>
  </si>
  <si>
    <t xml:space="preserve">Service Charge/Fee MONTHLY SERVICE CHARGE </t>
  </si>
  <si>
    <t xml:space="preserve">Teller Deposit  </t>
  </si>
  <si>
    <t>OzonaNational Bk EXT-XFER   204759047 Electronic Debit</t>
  </si>
  <si>
    <t>OzonaNational Bk EXT-XFER   204759047 Electronic Deposit</t>
  </si>
  <si>
    <t>EXPENSES</t>
  </si>
  <si>
    <t>INCOME</t>
  </si>
  <si>
    <t>Payments to Wholesale Suppliers</t>
  </si>
  <si>
    <t xml:space="preserve">Seguro Water Co., LLC </t>
  </si>
  <si>
    <t>System Maintenance, Repair &amp; Replacement</t>
  </si>
  <si>
    <t xml:space="preserve">Base Fee - Invoice 2019-10-A </t>
  </si>
  <si>
    <t xml:space="preserve">Base Fee - Invoice 2019-9-A </t>
  </si>
  <si>
    <t xml:space="preserve">Base Fee - Invoice 2019-8-A </t>
  </si>
  <si>
    <t xml:space="preserve">Base Fee - Invoice 2019-7-A </t>
  </si>
  <si>
    <t>Base Fee - Invoice 2019-6-A - 2ND PMT</t>
  </si>
  <si>
    <t>Base Fee - Invoice 2019-6-A - 1ST  PMT</t>
  </si>
  <si>
    <t>Base Fee - Invoice 2019-6-A - FINAL PMT</t>
  </si>
  <si>
    <t>Invoice 2019-5-A - FINAL PMT   (includes volumetric charges)*</t>
  </si>
  <si>
    <t>Invoice 2019-5-A - 1ST PMT  (includes volumetric charges)*</t>
  </si>
  <si>
    <t>La Caleta Estates retail system</t>
  </si>
  <si>
    <t>San Pedro Village retail system</t>
  </si>
  <si>
    <t>fee for April and May 2019</t>
  </si>
  <si>
    <t>fee for June 2019</t>
  </si>
  <si>
    <t>fee for July 2019</t>
  </si>
  <si>
    <t>fee for Aug 2019</t>
  </si>
  <si>
    <t>fee for Sept 2019</t>
  </si>
  <si>
    <t>Water Quality Sampling</t>
  </si>
  <si>
    <t xml:space="preserve">LJ Water &amp; Wastweater Services </t>
  </si>
  <si>
    <t>Billing Services</t>
  </si>
  <si>
    <t>Invoice 2019-5-A - 1ST PMT   (includes volumetric charges)*</t>
  </si>
  <si>
    <t>ACCOUNTS PAYABLE</t>
  </si>
  <si>
    <t>Invoice 2019-4-A - FINAL PMT   (includes volumetric charges)*</t>
  </si>
  <si>
    <t>Invoice 2019-4-A - 2ND PMT   (includes volumetric charges)*</t>
  </si>
  <si>
    <t>Invoice 2019-4-A - 1ST PMT   (includes volumetric charges)*</t>
  </si>
  <si>
    <t>Invoice 2019-4-A   (includes volumetric charges)*</t>
  </si>
  <si>
    <t>Bank Service Charges</t>
  </si>
  <si>
    <t>Frost Bank (TM Account)</t>
  </si>
  <si>
    <t>Current Balance</t>
  </si>
  <si>
    <r>
      <t xml:space="preserve">Base Fee - Invoice </t>
    </r>
    <r>
      <rPr>
        <b/>
        <i/>
        <u/>
        <sz val="10"/>
        <color theme="1"/>
        <rFont val="Calibri"/>
        <family val="2"/>
        <scheme val="minor"/>
      </rPr>
      <t>2018</t>
    </r>
    <r>
      <rPr>
        <sz val="10"/>
        <color theme="1"/>
        <rFont val="Calibri"/>
        <family val="2"/>
        <scheme val="minor"/>
      </rPr>
      <t>-11-A</t>
    </r>
  </si>
  <si>
    <r>
      <t xml:space="preserve">Base Fee - Invoice </t>
    </r>
    <r>
      <rPr>
        <b/>
        <i/>
        <u/>
        <sz val="10"/>
        <color theme="1"/>
        <rFont val="Calibri"/>
        <family val="2"/>
        <scheme val="minor"/>
      </rPr>
      <t>2018</t>
    </r>
    <r>
      <rPr>
        <sz val="10"/>
        <color theme="1"/>
        <rFont val="Calibri"/>
        <family val="2"/>
        <scheme val="minor"/>
      </rPr>
      <t>-10-A</t>
    </r>
  </si>
  <si>
    <r>
      <t xml:space="preserve">San Pedro Canyon Water Resources </t>
    </r>
    <r>
      <rPr>
        <i/>
        <sz val="9"/>
        <color theme="1"/>
        <rFont val="Calibri"/>
        <family val="2"/>
        <scheme val="minor"/>
      </rPr>
      <t>(serving the San Pedro Village retail system)</t>
    </r>
  </si>
  <si>
    <r>
      <t xml:space="preserve">New Meter Installations  </t>
    </r>
    <r>
      <rPr>
        <sz val="10"/>
        <color theme="1"/>
        <rFont val="Calibri"/>
        <family val="2"/>
        <scheme val="minor"/>
      </rPr>
      <t xml:space="preserve"> </t>
    </r>
    <r>
      <rPr>
        <i/>
        <sz val="9"/>
        <color theme="1"/>
        <rFont val="Calibri"/>
        <family val="2"/>
        <scheme val="minor"/>
      </rPr>
      <t xml:space="preserve">(paid by </t>
    </r>
    <r>
      <rPr>
        <b/>
        <i/>
        <sz val="9"/>
        <color theme="1"/>
        <rFont val="Calibri"/>
        <family val="2"/>
        <scheme val="minor"/>
      </rPr>
      <t>tap fees</t>
    </r>
    <r>
      <rPr>
        <i/>
        <sz val="9"/>
        <color theme="1"/>
        <rFont val="Calibri"/>
        <family val="2"/>
        <scheme val="minor"/>
      </rPr>
      <t>, rather than thru rates)</t>
    </r>
  </si>
  <si>
    <r>
      <t>Temporary Manager Fee</t>
    </r>
    <r>
      <rPr>
        <b/>
        <sz val="10"/>
        <color theme="1"/>
        <rFont val="Calibri"/>
        <family val="2"/>
        <scheme val="minor"/>
      </rPr>
      <t xml:space="preserve">   </t>
    </r>
    <r>
      <rPr>
        <i/>
        <sz val="9"/>
        <color theme="1"/>
        <rFont val="Calibri"/>
        <family val="2"/>
        <scheme val="minor"/>
      </rPr>
      <t>($6/connection, as per Comm'n Order)</t>
    </r>
  </si>
  <si>
    <r>
      <t xml:space="preserve">Invoice 2019-6-A  </t>
    </r>
    <r>
      <rPr>
        <i/>
        <sz val="10"/>
        <color theme="1"/>
        <rFont val="Calibri"/>
        <family val="2"/>
        <scheme val="minor"/>
      </rPr>
      <t xml:space="preserve"> (incl. vol. charges &amp; </t>
    </r>
    <r>
      <rPr>
        <i/>
        <u/>
        <sz val="10"/>
        <color theme="1"/>
        <rFont val="Calibri"/>
        <family val="2"/>
        <scheme val="minor"/>
      </rPr>
      <t>a credit for overpmt in May</t>
    </r>
    <r>
      <rPr>
        <i/>
        <sz val="10"/>
        <color theme="1"/>
        <rFont val="Calibri"/>
        <family val="2"/>
        <scheme val="minor"/>
      </rPr>
      <t>)</t>
    </r>
    <r>
      <rPr>
        <sz val="10"/>
        <color theme="1"/>
        <rFont val="Calibri"/>
        <family val="2"/>
        <scheme val="minor"/>
      </rPr>
      <t>*</t>
    </r>
  </si>
  <si>
    <r>
      <t xml:space="preserve">New Meter Installations  </t>
    </r>
    <r>
      <rPr>
        <sz val="10"/>
        <color theme="1"/>
        <rFont val="Calibri"/>
        <family val="2"/>
        <scheme val="minor"/>
      </rPr>
      <t xml:space="preserve"> </t>
    </r>
    <r>
      <rPr>
        <i/>
        <sz val="10"/>
        <color theme="1"/>
        <rFont val="Calibri"/>
        <family val="2"/>
        <scheme val="minor"/>
      </rPr>
      <t xml:space="preserve">(paid by </t>
    </r>
    <r>
      <rPr>
        <b/>
        <i/>
        <sz val="10"/>
        <color theme="1"/>
        <rFont val="Calibri"/>
        <family val="2"/>
        <scheme val="minor"/>
      </rPr>
      <t>tap fees</t>
    </r>
    <r>
      <rPr>
        <i/>
        <sz val="10"/>
        <color theme="1"/>
        <rFont val="Calibri"/>
        <family val="2"/>
        <scheme val="minor"/>
      </rPr>
      <t>, rather than thru rates)</t>
    </r>
  </si>
  <si>
    <t>Ozona Bank (Blue Cereus Account)</t>
  </si>
  <si>
    <t>Printing and Copying</t>
  </si>
  <si>
    <t>fee for Oct 2019</t>
  </si>
  <si>
    <t>Temporary Manger</t>
  </si>
  <si>
    <t>Postage</t>
  </si>
  <si>
    <t>Net Service Charge</t>
  </si>
  <si>
    <t>Check Charge Back Fee</t>
  </si>
  <si>
    <t>USPS.COM fee</t>
  </si>
  <si>
    <t>INTUIT PYMT SOLN TRAN FEE</t>
  </si>
  <si>
    <t>TOTAL</t>
  </si>
  <si>
    <t>B&amp;J Tractor Service - Invoice No. 11827</t>
  </si>
  <si>
    <t>B&amp;J Tractor Service - Invoice No. 11831</t>
  </si>
  <si>
    <t>B&amp;J Tractor Service - Invoice No. 12355</t>
  </si>
  <si>
    <t>B&amp;J Tractor Service - Invoice No. 12335</t>
  </si>
  <si>
    <t>B&amp;J Tractor Service - Invoice No. 12334</t>
  </si>
  <si>
    <t>B&amp;J Tractor Service - Invoice Nos. 12047, 12048 &amp; 12050</t>
  </si>
  <si>
    <t xml:space="preserve">San Pedro Canyon Water Resources </t>
  </si>
  <si>
    <t>B&amp;J Tractor Service - Invoice No. 11829</t>
  </si>
  <si>
    <t>B&amp;J Tractor Service - Invoice No. 11830</t>
  </si>
  <si>
    <t>B&amp;J Tractor Service - Invoice No. 11926</t>
  </si>
  <si>
    <t xml:space="preserve">Base Fee - Invoice 2019-3-A </t>
  </si>
  <si>
    <t xml:space="preserve">Base Fee - Invoice 2019-2-A </t>
  </si>
  <si>
    <t xml:space="preserve">Base Fee - Invoice 2019-1-A </t>
  </si>
  <si>
    <t>Volumetric Fees - Invoice 2019-11-A</t>
  </si>
  <si>
    <t xml:space="preserve">Volumetric Fees - Invoice 2019-9-A </t>
  </si>
  <si>
    <t xml:space="preserve">Volumetric Fees - Invoice 2019-10-A </t>
  </si>
  <si>
    <t xml:space="preserve">Volumetric Fees - Invoice 2019-8-A </t>
  </si>
  <si>
    <t xml:space="preserve">Volumetric Fees - Invoice 2019-7-A </t>
  </si>
  <si>
    <t>Volumetric Fees - Invoice 2019-6-A</t>
  </si>
  <si>
    <t xml:space="preserve">Volumetric Fees - Invoice 2019-5-A </t>
  </si>
  <si>
    <t xml:space="preserve">Volumetric Fees - Invoice 2019-4-A </t>
  </si>
  <si>
    <t xml:space="preserve">Volumetric Fees - Invoice 2019-3-A </t>
  </si>
  <si>
    <t xml:space="preserve">Volumetric Fees - Invoice 2019-2-A </t>
  </si>
  <si>
    <t xml:space="preserve">Volumetric Fees - Invoice 2019-1-A </t>
  </si>
  <si>
    <t>Tap Fee</t>
  </si>
  <si>
    <t>System</t>
  </si>
  <si>
    <t>Address</t>
  </si>
  <si>
    <t>Invoice</t>
  </si>
  <si>
    <t>Amt Invoiced</t>
  </si>
  <si>
    <t>Amt Paid</t>
  </si>
  <si>
    <t>Check No.</t>
  </si>
  <si>
    <t>Amt Owed</t>
  </si>
  <si>
    <t>Payments</t>
  </si>
  <si>
    <t>SPV</t>
  </si>
  <si>
    <t>112 Sequoia</t>
  </si>
  <si>
    <t>Paid</t>
  </si>
  <si>
    <t>Amts. Incl.</t>
  </si>
  <si>
    <t>110 Sequoia</t>
  </si>
  <si>
    <t>LCE</t>
  </si>
  <si>
    <t>114 La Paloma</t>
  </si>
  <si>
    <t>505 El Lago Camino</t>
  </si>
  <si>
    <t>014</t>
  </si>
  <si>
    <t>105 Plomada</t>
  </si>
  <si>
    <t>501 La Carnada</t>
  </si>
  <si>
    <t>026</t>
  </si>
  <si>
    <t>105 Chalupa</t>
  </si>
  <si>
    <t>corner of La Carnada &amp; El Lago Camino</t>
  </si>
  <si>
    <t>400 El Lago Camino</t>
  </si>
  <si>
    <t>402 El Lago Camino</t>
  </si>
  <si>
    <t>btw 400-402 El Lago Camino</t>
  </si>
  <si>
    <t>104 Cana Circle</t>
  </si>
  <si>
    <t>018</t>
  </si>
  <si>
    <t>corner El Lago Camino/Running Deer Meadow</t>
  </si>
  <si>
    <t>019</t>
  </si>
  <si>
    <t>108 Cana Circle</t>
  </si>
  <si>
    <t>020</t>
  </si>
  <si>
    <t>x</t>
  </si>
  <si>
    <t>111 Yellowstone</t>
  </si>
  <si>
    <t>023</t>
  </si>
  <si>
    <t>La Caleta Estates system</t>
  </si>
  <si>
    <t>San Pedro Village system</t>
  </si>
  <si>
    <t>Wholesale Meter</t>
  </si>
  <si>
    <t>Retail Meter</t>
  </si>
  <si>
    <t>Difference</t>
  </si>
  <si>
    <t>% Difference</t>
  </si>
  <si>
    <t>WHOLESALE &amp; RETAIL METER READINGS</t>
  </si>
  <si>
    <t>6/14   6/14    6/14    6/26</t>
  </si>
  <si>
    <t>Active {26}</t>
  </si>
  <si>
    <t>8/8   8/23</t>
  </si>
  <si>
    <t>Active {38}</t>
  </si>
  <si>
    <t>8/6   8/6   8/6   8/8    8/27</t>
  </si>
  <si>
    <t>Active {37}</t>
  </si>
  <si>
    <t>Active {29}</t>
  </si>
  <si>
    <t>8/8    8/8</t>
  </si>
  <si>
    <t>Active {28}</t>
  </si>
  <si>
    <t>11/13    11/13</t>
  </si>
  <si>
    <t>Active {31}</t>
  </si>
  <si>
    <t xml:space="preserve"> 8/20</t>
  </si>
  <si>
    <t xml:space="preserve"> 7/26 </t>
  </si>
  <si>
    <t>Active {19}</t>
  </si>
  <si>
    <t>Active {18}</t>
  </si>
  <si>
    <t>9/24   9/26</t>
  </si>
  <si>
    <t>7/11    7/26</t>
  </si>
  <si>
    <t>5/16   5/29</t>
  </si>
  <si>
    <t>Active {17}</t>
  </si>
  <si>
    <t>7/8   7/8    7/11</t>
  </si>
  <si>
    <t xml:space="preserve"> 5/29</t>
  </si>
  <si>
    <t>Active {16}</t>
  </si>
  <si>
    <t>8/8    8/27</t>
  </si>
  <si>
    <t>Active {15}</t>
  </si>
  <si>
    <t>Active {13}</t>
  </si>
  <si>
    <t>Active {12}</t>
  </si>
  <si>
    <t>Active {11}</t>
  </si>
  <si>
    <t>Active {10}</t>
  </si>
  <si>
    <t>Active {23}</t>
  </si>
  <si>
    <t>7/8    7/11</t>
  </si>
  <si>
    <t>Active {8}</t>
  </si>
  <si>
    <t>7/8  7/17</t>
  </si>
  <si>
    <t>Active {25}</t>
  </si>
  <si>
    <t>8/6   8/9</t>
  </si>
  <si>
    <t>Active {24}</t>
  </si>
  <si>
    <t>8/8   8/8   8/8   8/8</t>
  </si>
  <si>
    <t>Active {21}</t>
  </si>
  <si>
    <t>8/6   8/6  8/29</t>
  </si>
  <si>
    <t xml:space="preserve"> 4/30</t>
  </si>
  <si>
    <t>Active {30}</t>
  </si>
  <si>
    <t>Active {34}</t>
  </si>
  <si>
    <t>4/22   4/22</t>
  </si>
  <si>
    <t>Active {50}</t>
  </si>
  <si>
    <t>Active {55}</t>
  </si>
  <si>
    <t>Active {56}</t>
  </si>
  <si>
    <t>7/17     7/19</t>
  </si>
  <si>
    <t>Active {41}</t>
  </si>
  <si>
    <t>8/22   8/23   8/23</t>
  </si>
  <si>
    <t>Active {40}</t>
  </si>
  <si>
    <t>9/4   9/26</t>
  </si>
  <si>
    <t>Active {42}</t>
  </si>
  <si>
    <t>Active</t>
  </si>
  <si>
    <t>9/6    9/6</t>
  </si>
  <si>
    <t>7/8 7/17</t>
  </si>
  <si>
    <t>5/24   5/29   5/29</t>
  </si>
  <si>
    <t>Active {45}</t>
  </si>
  <si>
    <t>8/8   8/26</t>
  </si>
  <si>
    <t>Active {46}</t>
  </si>
  <si>
    <t>8/23   8/23  8/23</t>
  </si>
  <si>
    <t>7/8    7/8    7/8</t>
  </si>
  <si>
    <t>Active {39}</t>
  </si>
  <si>
    <t>Active {51}</t>
  </si>
  <si>
    <t>8/6   8/23   8/26   8/29</t>
  </si>
  <si>
    <t>Active {57}</t>
  </si>
  <si>
    <t>Active {49}</t>
  </si>
  <si>
    <t>Active {52}</t>
  </si>
  <si>
    <t>8/9   8/9</t>
  </si>
  <si>
    <t>7/8     7/8</t>
  </si>
  <si>
    <t>6/24  6/26</t>
  </si>
  <si>
    <t>Active {48}</t>
  </si>
  <si>
    <t>9/4    9/4</t>
  </si>
  <si>
    <t>8/13  8/23</t>
  </si>
  <si>
    <t>Active {47}</t>
  </si>
  <si>
    <t>8/6     8/8</t>
  </si>
  <si>
    <t>Active {53}</t>
  </si>
  <si>
    <t>8/6   8/23</t>
  </si>
  <si>
    <t xml:space="preserve"> 7/8 </t>
  </si>
  <si>
    <t>Active {54}</t>
  </si>
  <si>
    <t xml:space="preserve">  8/15</t>
  </si>
  <si>
    <t>Active {33}</t>
  </si>
  <si>
    <t>7/29   7/29</t>
  </si>
  <si>
    <t>Active {32}</t>
  </si>
  <si>
    <t>Active {59}</t>
  </si>
  <si>
    <t>Active {9}</t>
  </si>
  <si>
    <t>Active {6}</t>
  </si>
  <si>
    <t>7/11     7/11</t>
  </si>
  <si>
    <t>Active {58}</t>
  </si>
  <si>
    <t xml:space="preserve"> 5/6  5/28</t>
  </si>
  <si>
    <t>Active {27}</t>
  </si>
  <si>
    <t>8/8   8/8</t>
  </si>
  <si>
    <t xml:space="preserve"> 4/26</t>
  </si>
  <si>
    <t>Active {64}</t>
  </si>
  <si>
    <t>Active {63}</t>
  </si>
  <si>
    <t>Active {36}</t>
  </si>
  <si>
    <t>Active {62}</t>
  </si>
  <si>
    <t>Active {35}</t>
  </si>
  <si>
    <t>7/8    7/19</t>
  </si>
  <si>
    <t>5/28  5/28  5/29</t>
  </si>
  <si>
    <t>Active {60}</t>
  </si>
  <si>
    <t>8/13   8/27</t>
  </si>
  <si>
    <t>Active {44}</t>
  </si>
  <si>
    <t>9/9     9/30</t>
  </si>
  <si>
    <t>Active {43}</t>
  </si>
  <si>
    <t xml:space="preserve"> 7/19    7/29    </t>
  </si>
  <si>
    <t>6/4  6/21  6/26</t>
  </si>
  <si>
    <t>Active {20}</t>
  </si>
  <si>
    <t>9/4   9/16</t>
  </si>
  <si>
    <t>Active {7}</t>
  </si>
  <si>
    <t>Active {22}</t>
  </si>
  <si>
    <t>Active {3}</t>
  </si>
  <si>
    <t>8/13  8/29</t>
  </si>
  <si>
    <t>Active {2}</t>
  </si>
  <si>
    <t>1</t>
  </si>
  <si>
    <t>Arrears</t>
  </si>
  <si>
    <t>Invoices</t>
  </si>
  <si>
    <t>Active {69}</t>
  </si>
  <si>
    <t>8/15      8/15</t>
  </si>
  <si>
    <t>Active {71}</t>
  </si>
  <si>
    <t>Active {73}</t>
  </si>
  <si>
    <t>9/9     9/27</t>
  </si>
  <si>
    <t>Active {74}</t>
  </si>
  <si>
    <t xml:space="preserve"> 8/6   8/9</t>
  </si>
  <si>
    <t>Active {76}</t>
  </si>
  <si>
    <t>8/8; 8/8</t>
  </si>
  <si>
    <t>4/30   4/30</t>
  </si>
  <si>
    <t>Active {85}</t>
  </si>
  <si>
    <t>10/4    10/8</t>
  </si>
  <si>
    <t>Active {86}</t>
  </si>
  <si>
    <t>Active {77}</t>
  </si>
  <si>
    <t>9/12    9/16</t>
  </si>
  <si>
    <t>Active {67}</t>
  </si>
  <si>
    <t>Active {93}</t>
  </si>
  <si>
    <t>Active {68}</t>
  </si>
  <si>
    <t>Active {79}</t>
  </si>
  <si>
    <t>Active {94}</t>
  </si>
  <si>
    <t>Active {95}</t>
  </si>
  <si>
    <t>8/6   8/27</t>
  </si>
  <si>
    <t>Active {80}</t>
  </si>
  <si>
    <t>8/6     8/6   8/27</t>
  </si>
  <si>
    <t>5/29; 5/28</t>
  </si>
  <si>
    <t>Active {96}</t>
  </si>
  <si>
    <t>Active {87}</t>
  </si>
  <si>
    <t>Active {88}</t>
  </si>
  <si>
    <t>Active {89}</t>
  </si>
  <si>
    <t xml:space="preserve">  8/6</t>
  </si>
  <si>
    <t>Active {97}</t>
  </si>
  <si>
    <t>Active {98}</t>
  </si>
  <si>
    <t>Active {90}</t>
  </si>
  <si>
    <t>Active {99}</t>
  </si>
  <si>
    <t>Active {91}</t>
  </si>
  <si>
    <t>Active {100}</t>
  </si>
  <si>
    <t>Active {65}</t>
  </si>
  <si>
    <t>Active {66}</t>
  </si>
  <si>
    <t>Active {92}</t>
  </si>
  <si>
    <t>8/12    8/16</t>
  </si>
  <si>
    <t xml:space="preserve">Active </t>
  </si>
  <si>
    <t>Active {75}</t>
  </si>
  <si>
    <t>Active {78}</t>
  </si>
  <si>
    <t>9/4     9/9</t>
  </si>
  <si>
    <t xml:space="preserve">8/8; </t>
  </si>
  <si>
    <t>Active {81}</t>
  </si>
  <si>
    <t>Active {72}</t>
  </si>
  <si>
    <t>Active {82}</t>
  </si>
  <si>
    <t>Active {83}</t>
  </si>
  <si>
    <t xml:space="preserve"> 2/1</t>
  </si>
  <si>
    <t xml:space="preserve"> 12/4</t>
  </si>
  <si>
    <t>Active {84}</t>
  </si>
  <si>
    <t>October 2019</t>
  </si>
  <si>
    <t>September 2019</t>
  </si>
  <si>
    <t>August 2019</t>
  </si>
  <si>
    <t>July 2019</t>
  </si>
  <si>
    <t>June 2019</t>
  </si>
  <si>
    <t>May 2019</t>
  </si>
  <si>
    <t>April 2019</t>
  </si>
  <si>
    <t>March 2019</t>
  </si>
  <si>
    <t>Dec. 2018</t>
  </si>
  <si>
    <t>Nov. 2018</t>
  </si>
  <si>
    <t>Oct. 2018</t>
  </si>
  <si>
    <t>Sept. 2018</t>
  </si>
  <si>
    <t>Aug, 2018</t>
  </si>
  <si>
    <t>Jan. &amp; Feb. 2019</t>
  </si>
  <si>
    <t>Nov. &amp; Dec. 2018</t>
  </si>
  <si>
    <t>Customer No.</t>
  </si>
  <si>
    <r>
      <t>Volumetric Fees - Invoice</t>
    </r>
    <r>
      <rPr>
        <b/>
        <i/>
        <u/>
        <sz val="10"/>
        <color theme="1"/>
        <rFont val="Calibri"/>
        <family val="2"/>
        <scheme val="minor"/>
      </rPr>
      <t xml:space="preserve"> 2018</t>
    </r>
    <r>
      <rPr>
        <sz val="10"/>
        <color theme="1"/>
        <rFont val="Calibri"/>
        <family val="2"/>
        <scheme val="minor"/>
      </rPr>
      <t xml:space="preserve">-12-A </t>
    </r>
  </si>
  <si>
    <r>
      <t>Volumetric Fees - Invoice</t>
    </r>
    <r>
      <rPr>
        <b/>
        <i/>
        <u/>
        <sz val="10"/>
        <color theme="1"/>
        <rFont val="Calibri"/>
        <family val="2"/>
        <scheme val="minor"/>
      </rPr>
      <t xml:space="preserve"> 2018</t>
    </r>
    <r>
      <rPr>
        <sz val="10"/>
        <color theme="1"/>
        <rFont val="Calibri"/>
        <family val="2"/>
        <scheme val="minor"/>
      </rPr>
      <t xml:space="preserve">-11-A </t>
    </r>
  </si>
  <si>
    <r>
      <t>Volumetric Fees - Invoice</t>
    </r>
    <r>
      <rPr>
        <b/>
        <i/>
        <u/>
        <sz val="10"/>
        <color theme="1"/>
        <rFont val="Calibri"/>
        <family val="2"/>
        <scheme val="minor"/>
      </rPr>
      <t xml:space="preserve"> 2018</t>
    </r>
    <r>
      <rPr>
        <sz val="10"/>
        <color theme="1"/>
        <rFont val="Calibri"/>
        <family val="2"/>
        <scheme val="minor"/>
      </rPr>
      <t xml:space="preserve">-10-A </t>
    </r>
  </si>
  <si>
    <r>
      <t xml:space="preserve">Transfers from Ozona Bank </t>
    </r>
    <r>
      <rPr>
        <b/>
        <sz val="10"/>
        <color theme="1"/>
        <rFont val="Calibri"/>
        <family val="2"/>
        <scheme val="minor"/>
      </rPr>
      <t>(Blue Cereus's acct)</t>
    </r>
  </si>
  <si>
    <r>
      <t xml:space="preserve">Transfers from Texas Community Bank </t>
    </r>
    <r>
      <rPr>
        <b/>
        <sz val="10"/>
        <color theme="1"/>
        <rFont val="Calibri"/>
        <family val="2"/>
        <scheme val="minor"/>
      </rPr>
      <t>(previous TM's acct)</t>
    </r>
  </si>
  <si>
    <r>
      <t>B&amp;J Tractor Service - Invoice Nos. 11682, 11832, 11833 &amp; 11925</t>
    </r>
    <r>
      <rPr>
        <sz val="9"/>
        <color theme="1"/>
        <rFont val="Calibri"/>
        <family val="2"/>
        <scheme val="minor"/>
      </rPr>
      <t xml:space="preserve"> </t>
    </r>
    <r>
      <rPr>
        <i/>
        <sz val="9"/>
        <color theme="1"/>
        <rFont val="Calibri"/>
        <family val="2"/>
        <scheme val="minor"/>
      </rPr>
      <t>(minus $350 for tap fee included below)</t>
    </r>
  </si>
  <si>
    <r>
      <t>Seguro Water Co., LLC</t>
    </r>
    <r>
      <rPr>
        <b/>
        <i/>
        <sz val="9"/>
        <color theme="1"/>
        <rFont val="Calibri"/>
        <family val="2"/>
        <scheme val="minor"/>
      </rPr>
      <t xml:space="preserve"> </t>
    </r>
    <r>
      <rPr>
        <i/>
        <sz val="9"/>
        <color theme="1"/>
        <rFont val="Calibri"/>
        <family val="2"/>
        <scheme val="minor"/>
      </rPr>
      <t>(serving the La Caleta Estates retail system)</t>
    </r>
  </si>
  <si>
    <t>LA CALETA ESTATES</t>
  </si>
  <si>
    <t>10/17    10/17</t>
  </si>
  <si>
    <t>SAN PEDRO VILLAGE</t>
  </si>
  <si>
    <t>Jan. 2019</t>
  </si>
  <si>
    <t>Feb. 2019</t>
  </si>
  <si>
    <t>November 2019</t>
  </si>
  <si>
    <t>11/30    11/30</t>
  </si>
  <si>
    <t>11/22       11/30</t>
  </si>
  <si>
    <t>11/4     11/25</t>
  </si>
  <si>
    <t>11/12     11/30</t>
  </si>
  <si>
    <t>11/12   11/29</t>
  </si>
  <si>
    <t>11/12   11/30</t>
  </si>
  <si>
    <t>11/12  11/30</t>
  </si>
  <si>
    <t>11/12     11/12</t>
  </si>
  <si>
    <t>11/12  11/29      11/30</t>
  </si>
  <si>
    <r>
      <rPr>
        <b/>
        <sz val="12"/>
        <color theme="1"/>
        <rFont val="Calibri"/>
        <family val="2"/>
        <scheme val="minor"/>
      </rPr>
      <t>Retail Customer Payments</t>
    </r>
    <r>
      <rPr>
        <sz val="11"/>
        <color theme="1"/>
        <rFont val="Calibri"/>
        <family val="2"/>
        <scheme val="minor"/>
      </rPr>
      <t xml:space="preserve"> </t>
    </r>
    <r>
      <rPr>
        <i/>
        <sz val="11"/>
        <color theme="1"/>
        <rFont val="Calibri"/>
        <family val="2"/>
        <scheme val="minor"/>
      </rPr>
      <t>(by month)</t>
    </r>
  </si>
  <si>
    <r>
      <t xml:space="preserve">Retail Invoices </t>
    </r>
    <r>
      <rPr>
        <i/>
        <sz val="11"/>
        <color theme="1"/>
        <rFont val="Calibri"/>
        <family val="2"/>
        <scheme val="minor"/>
      </rPr>
      <t>(by month)</t>
    </r>
  </si>
  <si>
    <t>TOTALS</t>
  </si>
  <si>
    <t>B&amp;J Tractor Service - Invoice No. 10068</t>
  </si>
  <si>
    <t>B&amp;J Tractor Service - Invoice No. 11682</t>
  </si>
  <si>
    <t>304 El Lago Camino</t>
  </si>
  <si>
    <t>104 Gancho</t>
  </si>
  <si>
    <t>202 Gancho</t>
  </si>
  <si>
    <t>December 2019</t>
  </si>
  <si>
    <t>12/11</t>
  </si>
  <si>
    <t>12/9</t>
  </si>
  <si>
    <t>12/12</t>
  </si>
  <si>
    <t>Active {61}</t>
  </si>
  <si>
    <t>12/20</t>
  </si>
  <si>
    <t>12/26</t>
  </si>
  <si>
    <t>12/27</t>
  </si>
  <si>
    <t>12/19</t>
  </si>
  <si>
    <t>12/23</t>
  </si>
  <si>
    <t>January 2020</t>
  </si>
  <si>
    <t>12/16</t>
  </si>
  <si>
    <t>12/24</t>
  </si>
  <si>
    <t>1/14</t>
  </si>
  <si>
    <t>1/14   1/7</t>
  </si>
  <si>
    <t>1/17</t>
  </si>
  <si>
    <t>1/9</t>
  </si>
  <si>
    <t>1/7</t>
  </si>
  <si>
    <t>1/14     1/7</t>
  </si>
  <si>
    <t>1/23</t>
  </si>
  <si>
    <t>1/6</t>
  </si>
  <si>
    <t>1/14    1/23</t>
  </si>
  <si>
    <t>12/19   12/19</t>
  </si>
  <si>
    <t>12/2    11/25</t>
  </si>
  <si>
    <t>12/4</t>
  </si>
  <si>
    <t>12/24    12/4</t>
  </si>
  <si>
    <r>
      <t xml:space="preserve">12/16    </t>
    </r>
    <r>
      <rPr>
        <sz val="8"/>
        <rFont val="Arial"/>
        <family val="2"/>
      </rPr>
      <t>12/27</t>
    </r>
  </si>
  <si>
    <t>12/24    12/24</t>
  </si>
  <si>
    <t>1/9    1/24</t>
  </si>
  <si>
    <t>1/27</t>
  </si>
  <si>
    <t>1/6    1/27</t>
  </si>
  <si>
    <t>1/27     1/27</t>
  </si>
  <si>
    <t>1/23    1/27</t>
  </si>
  <si>
    <t>1/24</t>
  </si>
  <si>
    <t>12/11   12/27</t>
  </si>
  <si>
    <t xml:space="preserve">12/4           12/27   </t>
  </si>
  <si>
    <t>12/27    12/27</t>
  </si>
  <si>
    <t xml:space="preserve">12/23  12/23  12/27   </t>
  </si>
  <si>
    <t>12/9  12/21    12/24</t>
  </si>
  <si>
    <t>12/11  12/16</t>
  </si>
  <si>
    <t>12/17</t>
  </si>
  <si>
    <t>12/17   12/23</t>
  </si>
  <si>
    <t>12/9    12/27</t>
  </si>
  <si>
    <t>12/9   12/24</t>
  </si>
  <si>
    <t xml:space="preserve">  12/9   12/27</t>
  </si>
  <si>
    <t xml:space="preserve">12/9 </t>
  </si>
  <si>
    <t xml:space="preserve">12/16 </t>
  </si>
  <si>
    <t>12/18</t>
  </si>
  <si>
    <t>1/21</t>
  </si>
  <si>
    <t>1/3     1/30</t>
  </si>
  <si>
    <t xml:space="preserve">1/7    </t>
  </si>
  <si>
    <t>February 2020</t>
  </si>
  <si>
    <t>2/3</t>
  </si>
  <si>
    <t xml:space="preserve">1/14   </t>
  </si>
  <si>
    <t>2/4</t>
  </si>
  <si>
    <t xml:space="preserve">1/13    </t>
  </si>
  <si>
    <t>106 Yosemite</t>
  </si>
  <si>
    <t>2/7</t>
  </si>
  <si>
    <t>2/7   2/7   2/7  2/7</t>
  </si>
  <si>
    <t>2/10</t>
  </si>
  <si>
    <t>2/19</t>
  </si>
  <si>
    <t>2/21</t>
  </si>
  <si>
    <t>March 2020</t>
  </si>
  <si>
    <t>3/2</t>
  </si>
  <si>
    <t>3/3</t>
  </si>
  <si>
    <t>3/5</t>
  </si>
  <si>
    <t>3/6</t>
  </si>
  <si>
    <t>011</t>
  </si>
  <si>
    <t>038</t>
  </si>
  <si>
    <t>036</t>
  </si>
  <si>
    <t>034</t>
  </si>
  <si>
    <t>035</t>
  </si>
  <si>
    <t>002</t>
  </si>
  <si>
    <t>300 El Lago Camino</t>
  </si>
  <si>
    <t>030</t>
  </si>
  <si>
    <t>302 El Lago Camino</t>
  </si>
  <si>
    <t>031</t>
  </si>
  <si>
    <t>209 Gancho</t>
  </si>
  <si>
    <t>039</t>
  </si>
  <si>
    <t>2/29</t>
  </si>
  <si>
    <t>3/5     3/6</t>
  </si>
  <si>
    <t>3/2     3/5</t>
  </si>
  <si>
    <t>2/18</t>
  </si>
  <si>
    <t>2/24</t>
  </si>
  <si>
    <t>2/18  2/28</t>
  </si>
  <si>
    <t>2/7  2/18</t>
  </si>
  <si>
    <t>2/3  2/25</t>
  </si>
  <si>
    <t>2/3  2/18</t>
  </si>
  <si>
    <t>2/7    2/7</t>
  </si>
  <si>
    <t>2/25</t>
  </si>
  <si>
    <t>3/9</t>
  </si>
  <si>
    <t>040</t>
  </si>
  <si>
    <t>105 Linea Circle</t>
  </si>
  <si>
    <t>3/10</t>
  </si>
  <si>
    <t>3/11</t>
  </si>
  <si>
    <t>041</t>
  </si>
  <si>
    <t>104 Linea Circle</t>
  </si>
  <si>
    <t>042</t>
  </si>
  <si>
    <t>30 Running Deer Meadow</t>
  </si>
  <si>
    <t>3/12</t>
  </si>
  <si>
    <t>3/13</t>
  </si>
  <si>
    <t>3/2  3/13  3/13</t>
  </si>
  <si>
    <t>3/19</t>
  </si>
  <si>
    <t>3/17</t>
  </si>
  <si>
    <t>3/2  3/19</t>
  </si>
  <si>
    <t>April 2020</t>
  </si>
  <si>
    <t>Base Fee - Invoice 2020-1-A</t>
  </si>
  <si>
    <t>Base Fee - Invoice 2019-12-A</t>
  </si>
  <si>
    <t>Amount</t>
  </si>
  <si>
    <t>Deposited</t>
  </si>
  <si>
    <t>4/21</t>
  </si>
  <si>
    <t>4/22</t>
  </si>
  <si>
    <t>4/13</t>
  </si>
  <si>
    <t>4/13  4/20</t>
  </si>
  <si>
    <t>4/20</t>
  </si>
  <si>
    <t>4/6</t>
  </si>
  <si>
    <t>4/23</t>
  </si>
  <si>
    <t>May 2020</t>
  </si>
  <si>
    <t>5/15</t>
  </si>
  <si>
    <t>5/14</t>
  </si>
  <si>
    <t>5/13</t>
  </si>
  <si>
    <t>5/8</t>
  </si>
  <si>
    <t>5/4</t>
  </si>
  <si>
    <t>4/28</t>
  </si>
  <si>
    <t>4/27</t>
  </si>
  <si>
    <t>4/23    4/28</t>
  </si>
  <si>
    <t>5/6</t>
  </si>
  <si>
    <t>5/18</t>
  </si>
  <si>
    <t>5/13   5/18</t>
  </si>
  <si>
    <t>5/18   5/18</t>
  </si>
  <si>
    <t>fee for March 2019</t>
  </si>
  <si>
    <t>June 2020</t>
  </si>
  <si>
    <t>6/2</t>
  </si>
  <si>
    <t>6/11</t>
  </si>
  <si>
    <t>6/11     6/11</t>
  </si>
  <si>
    <t>5/4    5/19</t>
  </si>
  <si>
    <t>5/4   5/20</t>
  </si>
  <si>
    <t>5/20</t>
  </si>
  <si>
    <t>6/3</t>
  </si>
  <si>
    <t>6/3    6/11</t>
  </si>
  <si>
    <t>5/4    5/20</t>
  </si>
  <si>
    <t>6/12</t>
  </si>
  <si>
    <t>200 Shadow Mtn</t>
  </si>
  <si>
    <t>B&amp;J Tractor Service Invoices and Payments</t>
  </si>
  <si>
    <t>Checks Written</t>
  </si>
  <si>
    <t xml:space="preserve">Mary Riggs </t>
  </si>
  <si>
    <t>Base Fee - Invoice 2020-4-A</t>
  </si>
  <si>
    <t>Base Fee - Invoice 2020-5-A</t>
  </si>
  <si>
    <t>fee for Nov 2019</t>
  </si>
  <si>
    <t>fee for Dec 2019</t>
  </si>
  <si>
    <t>fee for Jan 2020</t>
  </si>
  <si>
    <t>fee for Feb 2020</t>
  </si>
  <si>
    <t>fee for March 2020</t>
  </si>
  <si>
    <t>fee for April 2020</t>
  </si>
  <si>
    <t>Base Fee - Invoice 2020-3-A</t>
  </si>
  <si>
    <t>Base Fee - Invoice 2020-2-A</t>
  </si>
  <si>
    <t>B&amp;J Tractor Service - Invoice No. 12605</t>
  </si>
  <si>
    <t>B&amp;J Tractor Service - Invoice No. 12595</t>
  </si>
  <si>
    <t>B&amp;J Tractor Service - Invoice No. 11633</t>
  </si>
  <si>
    <t>B&amp;J Tractor Service - Invoice No. 12586</t>
  </si>
  <si>
    <t>B&amp;J Tractor Service - Invoice No. 11681 &amp; 11826</t>
  </si>
  <si>
    <t>DSHS</t>
  </si>
  <si>
    <t xml:space="preserve">TCEQ </t>
  </si>
  <si>
    <t>State Fees</t>
  </si>
  <si>
    <t>B&amp;J Tractor Service - Invoice No. 12510</t>
  </si>
  <si>
    <t>B&amp;J Tractor Service - Invoice No. 12511</t>
  </si>
  <si>
    <r>
      <t xml:space="preserve">Base Fee - Invoice </t>
    </r>
    <r>
      <rPr>
        <b/>
        <i/>
        <u/>
        <sz val="10"/>
        <color theme="1"/>
        <rFont val="Calibri"/>
        <family val="2"/>
        <scheme val="minor"/>
      </rPr>
      <t>2018</t>
    </r>
    <r>
      <rPr>
        <sz val="10"/>
        <color theme="1"/>
        <rFont val="Calibri"/>
        <family val="2"/>
        <scheme val="minor"/>
      </rPr>
      <t>-12-A</t>
    </r>
  </si>
  <si>
    <t>Skype service</t>
  </si>
  <si>
    <t>Blue Cereus, LLC misc. expenses</t>
  </si>
  <si>
    <t>A to Z Copy and Print</t>
  </si>
  <si>
    <r>
      <t>Blue Cereus coying expense</t>
    </r>
    <r>
      <rPr>
        <i/>
        <sz val="10"/>
        <color theme="1"/>
        <rFont val="Calibri"/>
        <family val="2"/>
        <scheme val="minor"/>
      </rPr>
      <t xml:space="preserve"> (related to rate case)</t>
    </r>
  </si>
  <si>
    <t>Base Fee - Invoice 2019-10-A</t>
  </si>
  <si>
    <t>Base Fee - Invoice 2019-9-A</t>
  </si>
  <si>
    <t>Base Fee - Invoice 2019-8-A</t>
  </si>
  <si>
    <t>END OF PERIOD BALANCE</t>
  </si>
  <si>
    <r>
      <t>B&amp;J Tractor Service - Invoice Nos. 11682, 11832, 11833 &amp; 11925</t>
    </r>
    <r>
      <rPr>
        <sz val="8"/>
        <color theme="1"/>
        <rFont val="Calibri"/>
        <family val="2"/>
        <scheme val="minor"/>
      </rPr>
      <t xml:space="preserve"> </t>
    </r>
    <r>
      <rPr>
        <i/>
        <sz val="8"/>
        <color theme="1"/>
        <rFont val="Calibri"/>
        <family val="2"/>
        <scheme val="minor"/>
      </rPr>
      <t>(minus $350 tap fee incl. below)</t>
    </r>
  </si>
  <si>
    <t>Printing of TM's Hearing Exhibits</t>
  </si>
  <si>
    <t>TM copying expense (FedEx)</t>
  </si>
  <si>
    <r>
      <t>Travel</t>
    </r>
    <r>
      <rPr>
        <b/>
        <sz val="10"/>
        <color theme="1"/>
        <rFont val="Calibri"/>
        <family val="2"/>
        <scheme val="minor"/>
      </rPr>
      <t xml:space="preserve">  </t>
    </r>
    <r>
      <rPr>
        <i/>
        <sz val="9"/>
        <color theme="1"/>
        <rFont val="Calibri"/>
        <family val="2"/>
        <scheme val="minor"/>
      </rPr>
      <t>(remib. of expenses for trip to visit retail systems, contractors &amp; wholesale providers in Del Rio)</t>
    </r>
  </si>
  <si>
    <r>
      <t>Frost Bank</t>
    </r>
    <r>
      <rPr>
        <b/>
        <i/>
        <sz val="8"/>
        <color theme="1"/>
        <rFont val="Calibri"/>
        <family val="2"/>
        <scheme val="minor"/>
      </rPr>
      <t xml:space="preserve"> </t>
    </r>
    <r>
      <rPr>
        <i/>
        <sz val="8"/>
        <color theme="1"/>
        <rFont val="Calibri"/>
        <family val="2"/>
        <scheme val="minor"/>
      </rPr>
      <t>(TM's acct, into which cusomter pmts are transferred from Blue Cereus's acct and prev TM's acct)</t>
    </r>
  </si>
  <si>
    <r>
      <t>Ozona Bank</t>
    </r>
    <r>
      <rPr>
        <i/>
        <sz val="10"/>
        <color theme="1"/>
        <rFont val="Calibri"/>
        <family val="2"/>
        <scheme val="minor"/>
      </rPr>
      <t xml:space="preserve"> </t>
    </r>
    <r>
      <rPr>
        <i/>
        <sz val="8"/>
        <color theme="1"/>
        <rFont val="Calibri"/>
        <family val="2"/>
        <scheme val="minor"/>
      </rPr>
      <t>(Blue Cereus's acct, where customer pmts are deposited, then transferred to TM acct at Frost Bank)</t>
    </r>
  </si>
  <si>
    <t>6/18</t>
  </si>
  <si>
    <t>B&amp;J Tractor Service - Invoice No. 12756</t>
  </si>
  <si>
    <t>B&amp;J Tractor Service - Invoice No. 12788</t>
  </si>
  <si>
    <t>B&amp;J Tractor Service - Invoice No. 12789</t>
  </si>
  <si>
    <t>B&amp;J Tractor Service - Invoice No. 12836</t>
  </si>
  <si>
    <t>B&amp;J Tractor Service - Invoice No. 12049</t>
  </si>
  <si>
    <t>Volumetric Fees - Invoice 2020-5-A</t>
  </si>
  <si>
    <t>Volumetric Fees - Invoice 2020-1-A</t>
  </si>
  <si>
    <t>Volumetric Fees - Invoice 2020-2-A</t>
  </si>
  <si>
    <t>Volumetric Fees - Invoice 2020-3-A</t>
  </si>
  <si>
    <t>Volumetric Fees - Invoice 2020-4-A</t>
  </si>
  <si>
    <t>Volumetric Fees - Invoice 2019-12-A</t>
  </si>
  <si>
    <r>
      <t>Base Fee Payments to Wholesale Suppliers</t>
    </r>
    <r>
      <rPr>
        <sz val="10"/>
        <color theme="1"/>
        <rFont val="Calibri"/>
        <family val="2"/>
        <scheme val="minor"/>
      </rPr>
      <t>*</t>
    </r>
  </si>
  <si>
    <r>
      <t>*</t>
    </r>
    <r>
      <rPr>
        <b/>
        <i/>
        <sz val="10"/>
        <color theme="1"/>
        <rFont val="Calibri"/>
        <family val="2"/>
        <scheme val="minor"/>
      </rPr>
      <t xml:space="preserve">The wholesale water suppliers continue to invoice Blue Cereus for volumetric fees set forth in the wholesale water supply contracts that expired almost six years ago in </t>
    </r>
    <r>
      <rPr>
        <b/>
        <i/>
        <u/>
        <sz val="10"/>
        <color theme="1"/>
        <rFont val="Calibri"/>
        <family val="2"/>
        <scheme val="minor"/>
      </rPr>
      <t>2014</t>
    </r>
    <r>
      <rPr>
        <b/>
        <i/>
        <sz val="10"/>
        <color theme="1"/>
        <rFont val="Calibri"/>
        <family val="2"/>
        <scheme val="minor"/>
      </rPr>
      <t>.  Moreover, they continue to make annual increases to the volumetric fees, as provided in the expired wholesale contracts and as though those contracts were still in effect - which, of course, they are not.  Blue Cereus's temporary manager pays no volumetric fees to the wholesale water suppliers.  Instead, he pays only the base fees charged during Blue Cereus' temporary managership.  As demonstrated by the spreadsheets in this report, Blue Cereus's retail systems can ill-afford to pay more.</t>
    </r>
  </si>
  <si>
    <r>
      <t>Volumetric Fee Payments to Wholesale Suppliers</t>
    </r>
    <r>
      <rPr>
        <b/>
        <sz val="10"/>
        <color theme="1"/>
        <rFont val="Calibri"/>
        <family val="2"/>
        <scheme val="minor"/>
      </rPr>
      <t>*</t>
    </r>
  </si>
  <si>
    <t>-</t>
  </si>
  <si>
    <r>
      <t xml:space="preserve">Volumetric Fees - Invoice 2020-2-A  </t>
    </r>
    <r>
      <rPr>
        <i/>
        <sz val="8"/>
        <color theme="1"/>
        <rFont val="Calibri"/>
        <family val="2"/>
        <scheme val="minor"/>
      </rPr>
      <t>(no invoice found)</t>
    </r>
  </si>
  <si>
    <t>Usage</t>
  </si>
  <si>
    <t>Date of Check</t>
  </si>
  <si>
    <t>elec. transfer</t>
  </si>
  <si>
    <r>
      <t xml:space="preserve">Base Fee - Invoice 2019-3-A  </t>
    </r>
    <r>
      <rPr>
        <i/>
        <sz val="8"/>
        <color theme="1"/>
        <rFont val="Calibri"/>
        <family val="2"/>
        <scheme val="minor"/>
      </rPr>
      <t>(invoiced during previous TM's term)</t>
    </r>
  </si>
  <si>
    <r>
      <t>Base Fee - Invoice 2019-2-A</t>
    </r>
    <r>
      <rPr>
        <i/>
        <sz val="8"/>
        <color theme="1"/>
        <rFont val="Calibri"/>
        <family val="2"/>
        <scheme val="minor"/>
      </rPr>
      <t xml:space="preserve">   (invoiced during previous TM's term)</t>
    </r>
  </si>
  <si>
    <r>
      <t xml:space="preserve">Base Fee - Invoice 2019-3-A </t>
    </r>
    <r>
      <rPr>
        <i/>
        <sz val="8"/>
        <color theme="1"/>
        <rFont val="Calibri"/>
        <family val="2"/>
        <scheme val="minor"/>
      </rPr>
      <t xml:space="preserve">  (invoiced during previous TM's term)</t>
    </r>
  </si>
  <si>
    <t>3/23</t>
  </si>
  <si>
    <t>3/13   3/23</t>
  </si>
  <si>
    <t>6/9</t>
  </si>
  <si>
    <t>6/8</t>
  </si>
  <si>
    <t>6/23</t>
  </si>
  <si>
    <t xml:space="preserve">4/13   </t>
  </si>
  <si>
    <t>6/29</t>
  </si>
  <si>
    <t>6/15</t>
  </si>
  <si>
    <t>90..82</t>
  </si>
  <si>
    <t>July 2020</t>
  </si>
  <si>
    <t>7/3</t>
  </si>
  <si>
    <t>7/6</t>
  </si>
  <si>
    <t>6/26</t>
  </si>
  <si>
    <t>7/8</t>
  </si>
  <si>
    <t>7/9</t>
  </si>
  <si>
    <t>7/6     7/9</t>
  </si>
  <si>
    <t>7/7</t>
  </si>
  <si>
    <t>7/22</t>
  </si>
  <si>
    <t>7/8    7/22</t>
  </si>
  <si>
    <t>7/22    7/22</t>
  </si>
  <si>
    <t>7/13</t>
  </si>
  <si>
    <t>7/27</t>
  </si>
  <si>
    <t>7/23</t>
  </si>
  <si>
    <t>045</t>
  </si>
  <si>
    <t>7/6    7/27</t>
  </si>
  <si>
    <t>7/6    7/29</t>
  </si>
  <si>
    <t>7/29</t>
  </si>
  <si>
    <t>7/23      7/29</t>
  </si>
  <si>
    <t>7/3     7/29</t>
  </si>
  <si>
    <t>7/31</t>
  </si>
  <si>
    <t>7/3    7/31</t>
  </si>
  <si>
    <t>7/9   7/31</t>
  </si>
  <si>
    <t>8/7</t>
  </si>
  <si>
    <t>(invoice not provided)</t>
  </si>
  <si>
    <t>SPV System</t>
  </si>
  <si>
    <t>LCE System</t>
  </si>
  <si>
    <t>Wholesale</t>
  </si>
  <si>
    <t>Retail</t>
  </si>
  <si>
    <t>No. of cusotmers</t>
  </si>
  <si>
    <t>Base Fee - Invoice 2020-6-A</t>
  </si>
  <si>
    <t>Base Fee - Invoice 2020-7-A</t>
  </si>
  <si>
    <t>B&amp;J Tractor Service - Invoice No. 12807</t>
  </si>
  <si>
    <t>fee for May 2020</t>
  </si>
  <si>
    <r>
      <t xml:space="preserve">Current Balance </t>
    </r>
    <r>
      <rPr>
        <i/>
        <sz val="10"/>
        <color theme="1"/>
        <rFont val="Calibri"/>
        <family val="2"/>
        <scheme val="minor"/>
      </rPr>
      <t xml:space="preserve"> </t>
    </r>
    <r>
      <rPr>
        <i/>
        <sz val="9"/>
        <color theme="1"/>
        <rFont val="Calibri"/>
        <family val="2"/>
        <scheme val="minor"/>
      </rPr>
      <t>(on 07/31/2020)</t>
    </r>
  </si>
  <si>
    <t>fee for June 2020</t>
  </si>
  <si>
    <r>
      <t>fee for March 20</t>
    </r>
    <r>
      <rPr>
        <u/>
        <sz val="10"/>
        <color theme="1"/>
        <rFont val="Calibri"/>
        <family val="2"/>
        <scheme val="minor"/>
      </rPr>
      <t>19</t>
    </r>
  </si>
  <si>
    <t>fee for July 2020</t>
  </si>
  <si>
    <t>Intuit</t>
  </si>
  <si>
    <r>
      <t>Ozona Bank</t>
    </r>
    <r>
      <rPr>
        <i/>
        <sz val="10"/>
        <color theme="1"/>
        <rFont val="Calibri"/>
        <family val="2"/>
        <scheme val="minor"/>
      </rPr>
      <t xml:space="preserve"> </t>
    </r>
    <r>
      <rPr>
        <i/>
        <sz val="9"/>
        <color theme="1"/>
        <rFont val="Calibri"/>
        <family val="2"/>
        <scheme val="minor"/>
      </rPr>
      <t>(Blue Cereus's acct, where customer pmts are deposited, then trnsfrd to TM acct at Frost Bank)</t>
    </r>
  </si>
  <si>
    <r>
      <t xml:space="preserve">Frost Bank </t>
    </r>
    <r>
      <rPr>
        <i/>
        <sz val="9"/>
        <color theme="1"/>
        <rFont val="Calibri"/>
        <family val="2"/>
        <scheme val="minor"/>
      </rPr>
      <t>(TM's acct, into which cusomter pmts are transferred from Blue Cereus's acct and prev. TM's acct)</t>
    </r>
  </si>
  <si>
    <r>
      <t>New Meter Installations</t>
    </r>
    <r>
      <rPr>
        <i/>
        <sz val="8"/>
        <color theme="1"/>
        <rFont val="Calibri"/>
        <family val="2"/>
        <scheme val="minor"/>
      </rPr>
      <t xml:space="preserve">   (paid by tap fees, rather than thru rates)</t>
    </r>
  </si>
  <si>
    <t>printing of TM's Hearing Exhibits</t>
  </si>
  <si>
    <t>reimb printing of pldgs and reports (FedEx)</t>
  </si>
  <si>
    <t>Printing of pldgs and reports - reimb  (FedEx)</t>
  </si>
  <si>
    <t>copying expense (FedEx)</t>
  </si>
  <si>
    <r>
      <t>Blue Cereus postage expense</t>
    </r>
    <r>
      <rPr>
        <i/>
        <sz val="9"/>
        <color theme="1"/>
        <rFont val="Calibri"/>
        <family val="2"/>
        <scheme val="minor"/>
      </rPr>
      <t xml:space="preserve"> (related to rate case)</t>
    </r>
  </si>
  <si>
    <r>
      <t>Travel</t>
    </r>
    <r>
      <rPr>
        <b/>
        <sz val="10"/>
        <color theme="1"/>
        <rFont val="Calibri"/>
        <family val="2"/>
        <scheme val="minor"/>
      </rPr>
      <t xml:space="preserve">  </t>
    </r>
  </si>
  <si>
    <t>Due diligence trip to visit retail systems, contractors &amp; wholesale providers in Del Rio</t>
  </si>
  <si>
    <t>Volumetric Fees - Invoice 2020-7-A</t>
  </si>
  <si>
    <t>Volumetric Fees - Invoice 2020-6-A</t>
  </si>
  <si>
    <t>--</t>
  </si>
  <si>
    <r>
      <rPr>
        <b/>
        <i/>
        <sz val="8"/>
        <color theme="1"/>
        <rFont val="Calibri"/>
        <family val="2"/>
        <scheme val="minor"/>
      </rPr>
      <t xml:space="preserve">gals. per customer    </t>
    </r>
    <r>
      <rPr>
        <b/>
        <i/>
        <sz val="10"/>
        <color theme="1"/>
        <rFont val="Calibri"/>
        <family val="2"/>
        <scheme val="minor"/>
      </rPr>
      <t xml:space="preserve">                               </t>
    </r>
    <r>
      <rPr>
        <b/>
        <i/>
        <sz val="8"/>
        <color theme="1"/>
        <rFont val="Calibri"/>
        <family val="2"/>
        <scheme val="minor"/>
      </rPr>
      <t xml:space="preserve"> (as per meters)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</si>
</sst>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mm/dd/yy;@"/>
    <numFmt numFmtId="165" formatCode="&quot;$&quot;#,##0.00"/>
    <numFmt numFmtId="166" formatCode="000"/>
    <numFmt numFmtId="167" formatCode="m/d;@"/>
    <numFmt numFmtId="168" formatCode="[$-409]mmm\-yy;@"/>
  </numFmts>
  <fonts count="9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u/>
      <sz val="11"/>
      <color theme="1"/>
      <name val="Calibri"/>
      <family val="2"/>
      <scheme val="minor"/>
    </font>
    <font>
      <b/>
      <i/>
      <sz val="11"/>
      <color theme="1"/>
      <name val="Calibri"/>
      <family val="2"/>
      <scheme val="minor"/>
    </font>
    <font>
      <i/>
      <sz val="9"/>
      <color theme="1"/>
      <name val="Calibri"/>
      <family val="2"/>
      <scheme val="minor"/>
    </font>
    <font>
      <i/>
      <sz val="10"/>
      <color theme="1"/>
      <name val="Calibri"/>
      <family val="2"/>
      <scheme val="minor"/>
    </font>
    <font>
      <b/>
      <i/>
      <sz val="9"/>
      <color theme="1"/>
      <name val="Calibri"/>
      <family val="2"/>
      <scheme val="minor"/>
    </font>
    <font>
      <b/>
      <i/>
      <sz val="10"/>
      <color theme="1"/>
      <name val="Calibri"/>
      <family val="2"/>
      <scheme val="minor"/>
    </font>
    <font>
      <sz val="10"/>
      <color theme="1"/>
      <name val="Calibri"/>
      <family val="2"/>
      <scheme val="minor"/>
    </font>
    <font>
      <b/>
      <u/>
      <sz val="10"/>
      <color theme="1"/>
      <name val="Calibri"/>
      <family val="2"/>
      <scheme val="minor"/>
    </font>
    <font>
      <b/>
      <sz val="10"/>
      <color theme="1"/>
      <name val="Calibri"/>
      <family val="2"/>
      <scheme val="minor"/>
    </font>
    <font>
      <u/>
      <sz val="10"/>
      <color theme="1"/>
      <name val="Calibri"/>
      <family val="2"/>
      <scheme val="minor"/>
    </font>
    <font>
      <i/>
      <u/>
      <sz val="10"/>
      <color theme="1"/>
      <name val="Calibri"/>
      <family val="2"/>
      <scheme val="minor"/>
    </font>
    <font>
      <b/>
      <i/>
      <u/>
      <sz val="10"/>
      <color theme="1"/>
      <name val="Calibri"/>
      <family val="2"/>
      <scheme val="minor"/>
    </font>
    <font>
      <b/>
      <sz val="12"/>
      <color theme="1"/>
      <name val="Calibri"/>
      <family val="2"/>
      <scheme val="minor"/>
    </font>
    <font>
      <sz val="8"/>
      <color theme="1"/>
      <name val="Calibri"/>
      <family val="2"/>
      <scheme val="minor"/>
    </font>
    <font>
      <sz val="9"/>
      <color theme="1"/>
      <name val="Calibri"/>
      <family val="2"/>
      <scheme val="minor"/>
    </font>
    <font>
      <sz val="12"/>
      <color theme="1"/>
      <name val="Calibri"/>
      <family val="2"/>
      <scheme val="minor"/>
    </font>
    <font>
      <b/>
      <sz val="14"/>
      <color theme="1"/>
      <name val="Calibri"/>
      <family val="2"/>
      <scheme val="minor"/>
    </font>
    <font>
      <b/>
      <sz val="8"/>
      <color theme="1"/>
      <name val="Arial"/>
      <family val="2"/>
    </font>
    <font>
      <b/>
      <sz val="11"/>
      <color theme="1"/>
      <name val="Arial"/>
      <family val="2"/>
    </font>
    <font>
      <sz val="8"/>
      <color theme="1"/>
      <name val="Arial"/>
      <family val="2"/>
    </font>
    <font>
      <sz val="8"/>
      <name val="Arial"/>
      <family val="2"/>
    </font>
    <font>
      <sz val="11"/>
      <color theme="1"/>
      <name val="Arial"/>
      <family val="2"/>
    </font>
    <font>
      <i/>
      <sz val="11"/>
      <color theme="1"/>
      <name val="Arial"/>
      <family val="2"/>
    </font>
    <font>
      <b/>
      <sz val="9"/>
      <color indexed="81"/>
      <name val="Tahoma"/>
      <family val="2"/>
    </font>
    <font>
      <sz val="9"/>
      <color indexed="81"/>
      <name val="Tahoma"/>
      <family val="2"/>
    </font>
    <font>
      <sz val="14"/>
      <color theme="1"/>
      <name val="Calibri"/>
      <family val="2"/>
      <scheme val="minor"/>
    </font>
    <font>
      <sz val="9"/>
      <color theme="1"/>
      <name val="Arial"/>
      <family val="2"/>
    </font>
    <font>
      <b/>
      <sz val="9"/>
      <name val="Arial"/>
      <family val="2"/>
    </font>
    <font>
      <b/>
      <sz val="9"/>
      <color theme="1"/>
      <name val="Arial"/>
      <family val="2"/>
    </font>
    <font>
      <sz val="8"/>
      <color rgb="FFFF0000"/>
      <name val="Arial"/>
      <family val="2"/>
    </font>
    <font>
      <sz val="8"/>
      <color theme="9"/>
      <name val="Arial"/>
      <family val="2"/>
    </font>
    <font>
      <sz val="8"/>
      <color rgb="FF323232"/>
      <name val="Arial"/>
      <family val="2"/>
    </font>
    <font>
      <b/>
      <sz val="10"/>
      <name val="Arial"/>
      <family val="2"/>
    </font>
    <font>
      <sz val="8"/>
      <name val="Calibri"/>
      <family val="2"/>
      <scheme val="minor"/>
    </font>
    <font>
      <sz val="8"/>
      <color rgb="FFFF0000"/>
      <name val="Calibri"/>
      <family val="2"/>
      <scheme val="minor"/>
    </font>
    <font>
      <sz val="8"/>
      <color rgb="FF00B050"/>
      <name val="Calibri"/>
      <family val="2"/>
      <scheme val="minor"/>
    </font>
    <font>
      <b/>
      <sz val="10"/>
      <color rgb="FF000000"/>
      <name val="Tahoma"/>
      <family val="2"/>
    </font>
    <font>
      <b/>
      <sz val="9"/>
      <color rgb="FFFF0000"/>
      <name val="Arial"/>
      <family val="2"/>
    </font>
    <font>
      <sz val="12"/>
      <name val="Calibri"/>
      <family val="2"/>
      <scheme val="minor"/>
    </font>
    <font>
      <b/>
      <sz val="9"/>
      <color rgb="FF323232"/>
      <name val="Arial"/>
      <family val="2"/>
    </font>
    <font>
      <b/>
      <sz val="9"/>
      <color theme="1"/>
      <name val="Calibri Light"/>
      <family val="2"/>
      <scheme val="major"/>
    </font>
    <font>
      <b/>
      <sz val="10"/>
      <color rgb="FFFF0000"/>
      <name val="Calibri"/>
      <family val="2"/>
      <scheme val="minor"/>
    </font>
    <font>
      <sz val="10"/>
      <color rgb="FF000000"/>
      <name val="Tahoma"/>
      <family val="2"/>
    </font>
    <font>
      <i/>
      <sz val="11"/>
      <color theme="1"/>
      <name val="Calibri"/>
      <family val="2"/>
      <scheme val="minor"/>
    </font>
    <font>
      <b/>
      <sz val="14"/>
      <color theme="1"/>
      <name val="Arial"/>
      <family val="2"/>
    </font>
    <font>
      <b/>
      <sz val="8"/>
      <name val="Arial"/>
      <family val="2"/>
    </font>
    <font>
      <sz val="8"/>
      <color rgb="FF7030A0"/>
      <name val="Arial"/>
      <family val="2"/>
    </font>
    <font>
      <sz val="10"/>
      <color rgb="FF000000"/>
      <name val="Calibri"/>
      <family val="2"/>
    </font>
    <font>
      <b/>
      <sz val="8"/>
      <name val="Calibri"/>
      <family val="2"/>
      <scheme val="minor"/>
    </font>
    <font>
      <sz val="9"/>
      <name val="Arial"/>
      <family val="2"/>
    </font>
    <font>
      <sz val="10"/>
      <name val="Arial"/>
      <family val="2"/>
    </font>
    <font>
      <b/>
      <sz val="10"/>
      <name val="Calibri"/>
      <family val="2"/>
      <scheme val="minor"/>
    </font>
    <font>
      <b/>
      <strike/>
      <sz val="8"/>
      <color rgb="FFFF0000"/>
      <name val="Arial"/>
      <family val="2"/>
    </font>
    <font>
      <b/>
      <sz val="8"/>
      <color theme="1"/>
      <name val="Calibri"/>
      <family val="2"/>
    </font>
    <font>
      <i/>
      <sz val="8"/>
      <color theme="1"/>
      <name val="Calibri"/>
      <family val="2"/>
      <scheme val="minor"/>
    </font>
    <font>
      <b/>
      <i/>
      <sz val="8"/>
      <color theme="1"/>
      <name val="Calibri"/>
      <family val="2"/>
      <scheme val="minor"/>
    </font>
    <font>
      <sz val="10"/>
      <color theme="1"/>
      <name val="Calibri"/>
      <family val="2"/>
    </font>
    <font>
      <b/>
      <sz val="9"/>
      <name val="Calibri"/>
      <family val="2"/>
    </font>
    <font>
      <b/>
      <sz val="8"/>
      <name val="Calibri"/>
      <family val="2"/>
    </font>
    <font>
      <b/>
      <sz val="9"/>
      <color theme="1"/>
      <name val="Calibri"/>
      <family val="2"/>
    </font>
    <font>
      <sz val="9"/>
      <name val="Calibri"/>
      <family val="2"/>
    </font>
    <font>
      <b/>
      <sz val="9"/>
      <color theme="1"/>
      <name val="Calibri"/>
      <family val="2"/>
      <scheme val="minor"/>
    </font>
    <font>
      <sz val="9"/>
      <color theme="1"/>
      <name val="Calibri"/>
      <family val="2"/>
    </font>
    <font>
      <sz val="6"/>
      <color theme="1"/>
      <name val="Calibri"/>
      <family val="2"/>
      <scheme val="minor"/>
    </font>
    <font>
      <sz val="10"/>
      <name val="Calibri"/>
      <family val="2"/>
      <scheme val="minor"/>
    </font>
    <font>
      <b/>
      <sz val="7"/>
      <color theme="1"/>
      <name val="Calibri"/>
      <family val="2"/>
      <scheme val="minor"/>
    </font>
    <font>
      <b/>
      <sz val="8"/>
      <color theme="1"/>
      <name val="Calibri"/>
      <family val="2"/>
      <scheme val="minor"/>
    </font>
    <font>
      <sz val="7"/>
      <color theme="1"/>
      <name val="Calibri"/>
      <family val="2"/>
      <scheme val="minor"/>
    </font>
    <font>
      <sz val="7"/>
      <name val="Calibri"/>
      <family val="2"/>
      <scheme val="minor"/>
    </font>
    <font>
      <i/>
      <sz val="7"/>
      <color theme="1"/>
      <name val="Calibri"/>
      <family val="2"/>
      <scheme val="minor"/>
    </font>
    <font>
      <i/>
      <sz val="7"/>
      <name val="Calibri"/>
      <family val="2"/>
      <scheme val="minor"/>
    </font>
    <font>
      <sz val="9"/>
      <color theme="1"/>
      <name val="Calibri Light"/>
      <family val="2"/>
      <scheme val="maj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1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ck">
        <color auto="1"/>
      </left>
      <right style="medium">
        <color auto="1"/>
      </right>
      <top style="thick">
        <color auto="1"/>
      </top>
      <bottom style="thick">
        <color auto="1"/>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auto="1"/>
      </left>
      <right style="medium">
        <color auto="1"/>
      </right>
      <top/>
      <bottom/>
      <diagonal/>
    </border>
    <border>
      <left style="thick">
        <color indexed="64"/>
      </left>
      <right/>
      <top/>
      <bottom/>
      <diagonal/>
    </border>
    <border>
      <left style="medium">
        <color auto="1"/>
      </left>
      <right style="thick">
        <color auto="1"/>
      </right>
      <top/>
      <bottom/>
      <diagonal/>
    </border>
    <border>
      <left style="thick">
        <color indexed="64"/>
      </left>
      <right style="thick">
        <color indexed="64"/>
      </right>
      <top/>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ck">
        <color auto="1"/>
      </right>
      <top/>
      <bottom/>
      <diagonal/>
    </border>
    <border>
      <left/>
      <right/>
      <top style="medium">
        <color auto="1"/>
      </top>
      <bottom style="hair">
        <color auto="1"/>
      </bottom>
      <diagonal/>
    </border>
    <border>
      <left style="thick">
        <color auto="1"/>
      </left>
      <right/>
      <top style="medium">
        <color auto="1"/>
      </top>
      <bottom style="hair">
        <color auto="1"/>
      </bottom>
      <diagonal/>
    </border>
    <border>
      <left style="medium">
        <color auto="1"/>
      </left>
      <right/>
      <top style="medium">
        <color auto="1"/>
      </top>
      <bottom style="hair">
        <color auto="1"/>
      </bottom>
      <diagonal/>
    </border>
    <border>
      <left style="thick">
        <color auto="1"/>
      </left>
      <right style="medium">
        <color auto="1"/>
      </right>
      <top/>
      <bottom style="hair">
        <color auto="1"/>
      </bottom>
      <diagonal/>
    </border>
    <border>
      <left style="thick">
        <color indexed="64"/>
      </left>
      <right style="thick">
        <color indexed="64"/>
      </right>
      <top/>
      <bottom style="hair">
        <color indexed="64"/>
      </bottom>
      <diagonal/>
    </border>
    <border>
      <left style="medium">
        <color indexed="64"/>
      </left>
      <right/>
      <top/>
      <bottom/>
      <diagonal/>
    </border>
    <border>
      <left/>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medium">
        <color indexed="64"/>
      </right>
      <top style="mediumDashDot">
        <color auto="1"/>
      </top>
      <bottom/>
      <diagonal/>
    </border>
    <border>
      <left/>
      <right/>
      <top style="medium">
        <color auto="1"/>
      </top>
      <bottom style="thick">
        <color auto="1"/>
      </bottom>
      <diagonal/>
    </border>
    <border>
      <left style="thick">
        <color auto="1"/>
      </left>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indexed="64"/>
      </left>
      <right style="thick">
        <color indexed="64"/>
      </right>
      <top style="thick">
        <color indexed="64"/>
      </top>
      <bottom/>
      <diagonal/>
    </border>
    <border>
      <left style="medium">
        <color auto="1"/>
      </left>
      <right style="medium">
        <color auto="1"/>
      </right>
      <top style="thick">
        <color auto="1"/>
      </top>
      <bottom style="thick">
        <color auto="1"/>
      </bottom>
      <diagonal/>
    </border>
    <border>
      <left style="medium">
        <color auto="1"/>
      </left>
      <right style="thick">
        <color auto="1"/>
      </right>
      <top style="thick">
        <color auto="1"/>
      </top>
      <bottom style="thick">
        <color indexed="64"/>
      </bottom>
      <diagonal/>
    </border>
    <border>
      <left style="medium">
        <color auto="1"/>
      </left>
      <right style="medium">
        <color auto="1"/>
      </right>
      <top/>
      <bottom/>
      <diagonal/>
    </border>
    <border>
      <left style="medium">
        <color auto="1"/>
      </left>
      <right style="medium">
        <color auto="1"/>
      </right>
      <top style="thick">
        <color auto="1"/>
      </top>
      <bottom/>
      <diagonal/>
    </border>
    <border>
      <left style="medium">
        <color auto="1"/>
      </left>
      <right style="medium">
        <color auto="1"/>
      </right>
      <top/>
      <bottom style="thick">
        <color indexed="64"/>
      </bottom>
      <diagonal/>
    </border>
    <border>
      <left/>
      <right/>
      <top style="thick">
        <color indexed="64"/>
      </top>
      <bottom/>
      <diagonal/>
    </border>
    <border>
      <left style="thick">
        <color auto="1"/>
      </left>
      <right/>
      <top style="thick">
        <color auto="1"/>
      </top>
      <bottom/>
      <diagonal/>
    </border>
    <border>
      <left/>
      <right style="thick">
        <color indexed="64"/>
      </right>
      <top style="thick">
        <color auto="1"/>
      </top>
      <bottom/>
      <diagonal/>
    </border>
    <border>
      <left/>
      <right style="medium">
        <color auto="1"/>
      </right>
      <top/>
      <bottom/>
      <diagonal/>
    </border>
    <border>
      <left/>
      <right style="medium">
        <color auto="1"/>
      </right>
      <top style="thick">
        <color auto="1"/>
      </top>
      <bottom style="thick">
        <color auto="1"/>
      </bottom>
      <diagonal/>
    </border>
    <border>
      <left/>
      <right style="thick">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style="medium">
        <color indexed="64"/>
      </left>
      <right style="thick">
        <color indexed="64"/>
      </right>
      <top style="double">
        <color indexed="64"/>
      </top>
      <bottom style="thick">
        <color indexed="64"/>
      </bottom>
      <diagonal/>
    </border>
    <border>
      <left/>
      <right style="medium">
        <color indexed="64"/>
      </right>
      <top style="double">
        <color indexed="64"/>
      </top>
      <bottom style="thick">
        <color indexed="64"/>
      </bottom>
      <diagonal/>
    </border>
    <border>
      <left/>
      <right/>
      <top style="double">
        <color indexed="64"/>
      </top>
      <bottom style="thick">
        <color indexed="64"/>
      </bottom>
      <diagonal/>
    </border>
    <border>
      <left style="medium">
        <color indexed="64"/>
      </left>
      <right/>
      <top style="double">
        <color indexed="64"/>
      </top>
      <bottom style="thick">
        <color indexed="64"/>
      </bottom>
      <diagonal/>
    </border>
    <border>
      <left style="thick">
        <color indexed="64"/>
      </left>
      <right/>
      <top style="double">
        <color indexed="64"/>
      </top>
      <bottom style="thick">
        <color indexed="64"/>
      </bottom>
      <diagonal/>
    </border>
    <border>
      <left style="medium">
        <color indexed="64"/>
      </left>
      <right style="medium">
        <color indexed="64"/>
      </right>
      <top style="double">
        <color indexed="64"/>
      </top>
      <bottom style="thick">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ck">
        <color indexed="64"/>
      </top>
      <bottom style="thick">
        <color indexed="64"/>
      </bottom>
      <diagonal/>
    </border>
    <border>
      <left/>
      <right style="thick">
        <color auto="1"/>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right style="thick">
        <color auto="1"/>
      </right>
      <top/>
      <bottom style="hair">
        <color indexed="64"/>
      </bottom>
      <diagonal/>
    </border>
    <border>
      <left/>
      <right style="medium">
        <color indexed="64"/>
      </right>
      <top style="thick">
        <color indexed="64"/>
      </top>
      <bottom style="hair">
        <color indexed="64"/>
      </bottom>
      <diagonal/>
    </border>
    <border>
      <left/>
      <right/>
      <top style="thick">
        <color indexed="64"/>
      </top>
      <bottom style="hair">
        <color indexed="64"/>
      </bottom>
      <diagonal/>
    </border>
    <border>
      <left style="medium">
        <color indexed="64"/>
      </left>
      <right/>
      <top style="thick">
        <color indexed="64"/>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top style="medium">
        <color indexed="64"/>
      </top>
      <bottom style="thick">
        <color indexed="64"/>
      </bottom>
      <diagonal/>
    </border>
    <border>
      <left style="thick">
        <color indexed="64"/>
      </left>
      <right style="medium">
        <color indexed="64"/>
      </right>
      <top style="double">
        <color indexed="64"/>
      </top>
      <bottom style="thick">
        <color indexed="64"/>
      </bottom>
      <diagonal/>
    </border>
    <border>
      <left style="thick">
        <color indexed="64"/>
      </left>
      <right style="medium">
        <color auto="1"/>
      </right>
      <top style="thick">
        <color indexed="64"/>
      </top>
      <bottom/>
      <diagonal/>
    </border>
    <border>
      <left style="medium">
        <color auto="1"/>
      </left>
      <right/>
      <top style="thick">
        <color auto="1"/>
      </top>
      <bottom/>
      <diagonal/>
    </border>
    <border>
      <left style="medium">
        <color auto="1"/>
      </left>
      <right style="thick">
        <color auto="1"/>
      </right>
      <top style="thick">
        <color auto="1"/>
      </top>
      <bottom/>
      <diagonal/>
    </border>
    <border>
      <left/>
      <right style="medium">
        <color auto="1"/>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ck">
        <color indexed="64"/>
      </top>
      <bottom style="medium">
        <color indexed="64"/>
      </bottom>
      <diagonal/>
    </border>
    <border>
      <left/>
      <right/>
      <top style="thick">
        <color indexed="64"/>
      </top>
      <bottom style="medium">
        <color indexed="64"/>
      </bottom>
      <diagonal/>
    </border>
    <border>
      <left style="medium">
        <color auto="1"/>
      </left>
      <right style="thin">
        <color indexed="64"/>
      </right>
      <top style="thick">
        <color indexed="64"/>
      </top>
      <bottom style="thick">
        <color indexed="64"/>
      </bottom>
      <diagonal/>
    </border>
    <border>
      <left style="medium">
        <color auto="1"/>
      </left>
      <right/>
      <top style="thick">
        <color auto="1"/>
      </top>
      <bottom style="medium">
        <color indexed="64"/>
      </bottom>
      <diagonal/>
    </border>
    <border>
      <left style="medium">
        <color indexed="64"/>
      </left>
      <right style="medium">
        <color indexed="64"/>
      </right>
      <top style="hair">
        <color indexed="64"/>
      </top>
      <bottom/>
      <diagonal/>
    </border>
    <border>
      <left style="medium">
        <color indexed="64"/>
      </left>
      <right style="medium">
        <color auto="1"/>
      </right>
      <top style="thick">
        <color indexed="64"/>
      </top>
      <bottom style="medium">
        <color indexed="64"/>
      </bottom>
      <diagonal/>
    </border>
    <border>
      <left style="thin">
        <color indexed="64"/>
      </left>
      <right style="thick">
        <color indexed="64"/>
      </right>
      <top style="thick">
        <color indexed="64"/>
      </top>
      <bottom style="thick">
        <color indexed="64"/>
      </bottom>
      <diagonal/>
    </border>
    <border>
      <left style="medium">
        <color auto="1"/>
      </left>
      <right style="thin">
        <color auto="1"/>
      </right>
      <top/>
      <bottom/>
      <diagonal/>
    </border>
    <border>
      <left style="thin">
        <color indexed="64"/>
      </left>
      <right style="thick">
        <color indexed="64"/>
      </right>
      <top/>
      <bottom/>
      <diagonal/>
    </border>
    <border>
      <left style="medium">
        <color auto="1"/>
      </left>
      <right style="thin">
        <color indexed="64"/>
      </right>
      <top style="medium">
        <color auto="1"/>
      </top>
      <bottom style="hair">
        <color auto="1"/>
      </bottom>
      <diagonal/>
    </border>
    <border>
      <left style="thin">
        <color indexed="64"/>
      </left>
      <right style="thick">
        <color indexed="64"/>
      </right>
      <top style="medium">
        <color auto="1"/>
      </top>
      <bottom style="hair">
        <color auto="1"/>
      </bottom>
      <diagonal/>
    </border>
    <border>
      <left style="medium">
        <color auto="1"/>
      </left>
      <right style="thin">
        <color indexed="64"/>
      </right>
      <top style="mediumDashDotDot">
        <color indexed="64"/>
      </top>
      <bottom style="hair">
        <color auto="1"/>
      </bottom>
      <diagonal/>
    </border>
    <border>
      <left/>
      <right/>
      <top style="mediumDashDotDot">
        <color indexed="64"/>
      </top>
      <bottom style="hair">
        <color auto="1"/>
      </bottom>
      <diagonal/>
    </border>
    <border>
      <left style="thin">
        <color indexed="64"/>
      </left>
      <right style="thick">
        <color indexed="64"/>
      </right>
      <top style="mediumDashDotDot">
        <color indexed="64"/>
      </top>
      <bottom style="hair">
        <color auto="1"/>
      </bottom>
      <diagonal/>
    </border>
    <border>
      <left style="thick">
        <color indexed="64"/>
      </left>
      <right/>
      <top style="mediumDashDotDot">
        <color indexed="64"/>
      </top>
      <bottom style="hair">
        <color auto="1"/>
      </bottom>
      <diagonal/>
    </border>
    <border>
      <left style="medium">
        <color auto="1"/>
      </left>
      <right style="thick">
        <color indexed="64"/>
      </right>
      <top style="mediumDashDotDot">
        <color indexed="64"/>
      </top>
      <bottom style="hair">
        <color auto="1"/>
      </bottom>
      <diagonal/>
    </border>
    <border>
      <left style="thick">
        <color auto="1"/>
      </left>
      <right style="medium">
        <color auto="1"/>
      </right>
      <top style="mediumDashDotDot">
        <color indexed="64"/>
      </top>
      <bottom style="hair">
        <color auto="1"/>
      </bottom>
      <diagonal/>
    </border>
    <border>
      <left style="thick">
        <color indexed="64"/>
      </left>
      <right style="thick">
        <color indexed="64"/>
      </right>
      <top style="mediumDashDotDot">
        <color indexed="64"/>
      </top>
      <bottom style="hair">
        <color auto="1"/>
      </bottom>
      <diagonal/>
    </border>
    <border>
      <left style="thick">
        <color indexed="64"/>
      </left>
      <right style="thick">
        <color indexed="64"/>
      </right>
      <top style="thick">
        <color indexed="64"/>
      </top>
      <bottom style="medium">
        <color indexed="64"/>
      </bottom>
      <diagonal/>
    </border>
    <border>
      <left style="medium">
        <color auto="1"/>
      </left>
      <right style="thick">
        <color auto="1"/>
      </right>
      <top style="medium">
        <color auto="1"/>
      </top>
      <bottom style="hair">
        <color auto="1"/>
      </bottom>
      <diagonal/>
    </border>
    <border>
      <left style="thin">
        <color indexed="64"/>
      </left>
      <right/>
      <top/>
      <bottom/>
      <diagonal/>
    </border>
    <border>
      <left/>
      <right style="thin">
        <color indexed="64"/>
      </right>
      <top/>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ck">
        <color auto="1"/>
      </left>
      <right/>
      <top style="medium">
        <color auto="1"/>
      </top>
      <bottom/>
      <diagonal/>
    </border>
    <border>
      <left/>
      <right style="thick">
        <color indexed="64"/>
      </right>
      <top style="medium">
        <color indexed="64"/>
      </top>
      <bottom/>
      <diagonal/>
    </border>
    <border>
      <left/>
      <right style="thin">
        <color indexed="64"/>
      </right>
      <top style="medium">
        <color auto="1"/>
      </top>
      <bottom style="thick">
        <color auto="1"/>
      </bottom>
      <diagonal/>
    </border>
    <border>
      <left/>
      <right/>
      <top style="double">
        <color indexed="64"/>
      </top>
      <bottom/>
      <diagonal/>
    </border>
    <border>
      <left style="thick">
        <color indexed="64"/>
      </left>
      <right/>
      <top style="double">
        <color indexed="64"/>
      </top>
      <bottom/>
      <diagonal/>
    </border>
    <border>
      <left/>
      <right style="thick">
        <color auto="1"/>
      </right>
      <top style="double">
        <color indexed="64"/>
      </top>
      <bottom/>
      <diagonal/>
    </border>
    <border>
      <left style="medium">
        <color indexed="64"/>
      </left>
      <right style="thick">
        <color indexed="64"/>
      </right>
      <top/>
      <bottom style="double">
        <color indexed="64"/>
      </bottom>
      <diagonal/>
    </border>
    <border>
      <left/>
      <right style="medium">
        <color indexed="64"/>
      </right>
      <top style="hair">
        <color indexed="64"/>
      </top>
      <bottom/>
      <diagonal/>
    </border>
    <border>
      <left style="thick">
        <color auto="1"/>
      </left>
      <right style="medium">
        <color auto="1"/>
      </right>
      <top/>
      <bottom style="mediumDashDotDot">
        <color auto="1"/>
      </bottom>
      <diagonal/>
    </border>
    <border>
      <left style="medium">
        <color indexed="64"/>
      </left>
      <right style="thick">
        <color indexed="64"/>
      </right>
      <top/>
      <bottom style="thick">
        <color indexed="64"/>
      </bottom>
      <diagonal/>
    </border>
    <border>
      <left style="medium">
        <color indexed="64"/>
      </left>
      <right/>
      <top/>
      <bottom style="double">
        <color indexed="64"/>
      </bottom>
      <diagonal/>
    </border>
    <border>
      <left/>
      <right style="medium">
        <color auto="1"/>
      </right>
      <top style="medium">
        <color auto="1"/>
      </top>
      <bottom style="medium">
        <color auto="1"/>
      </bottom>
      <diagonal/>
    </border>
    <border>
      <left style="thick">
        <color auto="1"/>
      </left>
      <right style="thick">
        <color indexed="64"/>
      </right>
      <top/>
      <bottom style="mediumDashDotDot">
        <color auto="1"/>
      </bottom>
      <diagonal/>
    </border>
    <border>
      <left style="thin">
        <color indexed="64"/>
      </left>
      <right style="thick">
        <color indexed="64"/>
      </right>
      <top/>
      <bottom style="medium">
        <color auto="1"/>
      </bottom>
      <diagonal/>
    </border>
    <border>
      <left style="medium">
        <color auto="1"/>
      </left>
      <right style="thin">
        <color auto="1"/>
      </right>
      <top/>
      <bottom style="mediumDashDotDot">
        <color auto="1"/>
      </bottom>
      <diagonal/>
    </border>
    <border>
      <left/>
      <right/>
      <top/>
      <bottom style="mediumDashDotDot">
        <color auto="1"/>
      </bottom>
      <diagonal/>
    </border>
    <border>
      <left style="thin">
        <color indexed="64"/>
      </left>
      <right style="thick">
        <color indexed="64"/>
      </right>
      <top/>
      <bottom style="mediumDashDotDot">
        <color auto="1"/>
      </bottom>
      <diagonal/>
    </border>
    <border>
      <left style="thick">
        <color indexed="64"/>
      </left>
      <right/>
      <top/>
      <bottom style="mediumDashDotDot">
        <color auto="1"/>
      </bottom>
      <diagonal/>
    </border>
    <border>
      <left style="medium">
        <color auto="1"/>
      </left>
      <right style="thick">
        <color auto="1"/>
      </right>
      <top/>
      <bottom style="mediumDashDotDot">
        <color auto="1"/>
      </bottom>
      <diagonal/>
    </border>
    <border>
      <left/>
      <right style="thick">
        <color auto="1"/>
      </right>
      <top/>
      <bottom style="mediumDashDotDot">
        <color auto="1"/>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0" borderId="0"/>
  </cellStyleXfs>
  <cellXfs count="1127">
    <xf numFmtId="0" fontId="0" fillId="0" borderId="0" xfId="0"/>
    <xf numFmtId="164" fontId="0" fillId="0" borderId="0" xfId="0" applyNumberFormat="1" applyAlignment="1">
      <alignment horizontal="center" vertical="center"/>
    </xf>
    <xf numFmtId="164" fontId="19" fillId="0" borderId="0" xfId="0" applyNumberFormat="1" applyFont="1" applyAlignment="1">
      <alignment horizontal="center" vertical="center"/>
    </xf>
    <xf numFmtId="0" fontId="0" fillId="0" borderId="0" xfId="0" applyAlignment="1">
      <alignment vertical="center"/>
    </xf>
    <xf numFmtId="0" fontId="19" fillId="0" borderId="0" xfId="0" applyFont="1" applyAlignment="1">
      <alignment vertical="center"/>
    </xf>
    <xf numFmtId="0" fontId="18" fillId="0" borderId="0" xfId="0" applyFont="1" applyAlignment="1">
      <alignment horizontal="left" vertical="center" indent="1"/>
    </xf>
    <xf numFmtId="0" fontId="20" fillId="0" borderId="0" xfId="0" applyFont="1" applyAlignment="1">
      <alignment horizontal="left" vertical="center" indent="2"/>
    </xf>
    <xf numFmtId="0" fontId="0" fillId="0" borderId="0" xfId="0" applyFont="1" applyAlignment="1">
      <alignment horizontal="left" vertical="center"/>
    </xf>
    <xf numFmtId="0" fontId="0" fillId="0" borderId="0" xfId="0" applyFont="1" applyAlignment="1">
      <alignment vertical="center"/>
    </xf>
    <xf numFmtId="0" fontId="0" fillId="0" borderId="0" xfId="0" applyFill="1"/>
    <xf numFmtId="0" fontId="20" fillId="0" borderId="0" xfId="0" applyFont="1" applyAlignment="1">
      <alignment horizontal="left" vertical="center" indent="3"/>
    </xf>
    <xf numFmtId="165" fontId="0" fillId="0" borderId="0" xfId="0" applyNumberFormat="1"/>
    <xf numFmtId="0" fontId="25" fillId="0" borderId="0" xfId="0" applyFont="1" applyAlignment="1">
      <alignment vertical="center"/>
    </xf>
    <xf numFmtId="164" fontId="25" fillId="0" borderId="0" xfId="0" applyNumberFormat="1" applyFont="1" applyAlignment="1">
      <alignment horizontal="center" vertical="center"/>
    </xf>
    <xf numFmtId="0" fontId="25" fillId="0" borderId="0" xfId="0" applyFont="1"/>
    <xf numFmtId="0" fontId="24" fillId="0" borderId="0" xfId="0" applyFont="1" applyAlignment="1">
      <alignment horizontal="left" vertical="center" indent="2"/>
    </xf>
    <xf numFmtId="0" fontId="26" fillId="0" borderId="0" xfId="0" applyFont="1" applyAlignment="1">
      <alignment horizontal="left" vertical="center" indent="1"/>
    </xf>
    <xf numFmtId="0" fontId="28" fillId="0" borderId="0" xfId="0" applyFont="1" applyAlignment="1">
      <alignment vertical="center"/>
    </xf>
    <xf numFmtId="164" fontId="28" fillId="0" borderId="0" xfId="0" applyNumberFormat="1" applyFont="1" applyAlignment="1">
      <alignment horizontal="center" vertical="center"/>
    </xf>
    <xf numFmtId="0" fontId="25" fillId="0" borderId="0" xfId="0" applyFont="1" applyFill="1" applyAlignment="1">
      <alignment vertical="center"/>
    </xf>
    <xf numFmtId="0" fontId="25" fillId="0" borderId="0" xfId="0" applyFont="1" applyFill="1"/>
    <xf numFmtId="0" fontId="25" fillId="0" borderId="0" xfId="0" applyFont="1" applyAlignment="1">
      <alignment horizontal="left" vertical="center"/>
    </xf>
    <xf numFmtId="0" fontId="24" fillId="0" borderId="0" xfId="0" applyFont="1" applyAlignment="1">
      <alignment horizontal="left" vertical="center" indent="3"/>
    </xf>
    <xf numFmtId="164" fontId="0" fillId="0" borderId="0" xfId="0" applyNumberFormat="1" applyFont="1" applyAlignment="1">
      <alignment horizontal="center" vertical="center"/>
    </xf>
    <xf numFmtId="0" fontId="0" fillId="0" borderId="0" xfId="0" applyFont="1"/>
    <xf numFmtId="0" fontId="0" fillId="0" borderId="0" xfId="0" applyFont="1" applyFill="1"/>
    <xf numFmtId="0" fontId="0" fillId="0" borderId="0" xfId="0" applyFont="1" applyAlignment="1">
      <alignment horizontal="center" vertical="center"/>
    </xf>
    <xf numFmtId="0" fontId="0" fillId="0" borderId="0" xfId="0" applyAlignment="1">
      <alignment horizontal="center" vertical="center"/>
    </xf>
    <xf numFmtId="165" fontId="0" fillId="0" borderId="0" xfId="0" applyNumberFormat="1" applyFont="1" applyAlignment="1">
      <alignment horizontal="right" vertical="center" indent="1"/>
    </xf>
    <xf numFmtId="0" fontId="0" fillId="0" borderId="0" xfId="0" applyAlignment="1">
      <alignment horizontal="right" vertical="center" indent="1"/>
    </xf>
    <xf numFmtId="0" fontId="18" fillId="0" borderId="0" xfId="0" applyFont="1" applyFill="1" applyAlignment="1">
      <alignment vertical="center"/>
    </xf>
    <xf numFmtId="165" fontId="0" fillId="0" borderId="0" xfId="0" applyNumberFormat="1" applyAlignment="1">
      <alignment horizontal="right" vertical="center" indent="1"/>
    </xf>
    <xf numFmtId="0" fontId="16" fillId="0" borderId="0" xfId="0" applyFont="1" applyBorder="1"/>
    <xf numFmtId="165" fontId="16" fillId="0" borderId="0" xfId="0" applyNumberFormat="1" applyFont="1" applyBorder="1" applyAlignment="1">
      <alignment horizontal="right" vertical="center" indent="1"/>
    </xf>
    <xf numFmtId="0" fontId="18" fillId="0" borderId="0" xfId="0" applyFont="1" applyFill="1" applyAlignment="1">
      <alignment horizontal="left" vertical="center" indent="1"/>
    </xf>
    <xf numFmtId="165" fontId="32" fillId="0" borderId="0" xfId="0" applyNumberFormat="1" applyFont="1"/>
    <xf numFmtId="1" fontId="0" fillId="0" borderId="0" xfId="0" applyNumberFormat="1" applyAlignment="1">
      <alignment horizontal="center"/>
    </xf>
    <xf numFmtId="44" fontId="0" fillId="0" borderId="0" xfId="0" applyNumberFormat="1"/>
    <xf numFmtId="166" fontId="0" fillId="0" borderId="0" xfId="0" applyNumberFormat="1" applyAlignment="1">
      <alignment horizontal="center"/>
    </xf>
    <xf numFmtId="44" fontId="0" fillId="0" borderId="0" xfId="0" applyNumberFormat="1" applyAlignment="1">
      <alignment horizontal="left"/>
    </xf>
    <xf numFmtId="166" fontId="0" fillId="0" borderId="0" xfId="0" applyNumberFormat="1"/>
    <xf numFmtId="167" fontId="0" fillId="0" borderId="0" xfId="0" applyNumberFormat="1"/>
    <xf numFmtId="0" fontId="38" fillId="0" borderId="0" xfId="0" applyFont="1" applyAlignment="1">
      <alignment horizontal="center" vertical="center"/>
    </xf>
    <xf numFmtId="44" fontId="39" fillId="0" borderId="0" xfId="0" applyNumberFormat="1" applyFont="1" applyAlignment="1">
      <alignment horizontal="center" vertical="center"/>
    </xf>
    <xf numFmtId="0" fontId="40" fillId="0" borderId="0" xfId="0" applyFont="1" applyAlignment="1">
      <alignment vertical="center"/>
    </xf>
    <xf numFmtId="44" fontId="38" fillId="0" borderId="0" xfId="0" applyNumberFormat="1" applyFont="1" applyAlignment="1">
      <alignment horizontal="center" vertical="center"/>
    </xf>
    <xf numFmtId="165" fontId="38" fillId="0" borderId="0" xfId="0" applyNumberFormat="1" applyFont="1" applyAlignment="1">
      <alignment vertical="center"/>
    </xf>
    <xf numFmtId="166" fontId="38" fillId="0" borderId="0" xfId="0" applyNumberFormat="1" applyFont="1" applyAlignment="1">
      <alignment horizontal="center" vertical="center"/>
    </xf>
    <xf numFmtId="167" fontId="38" fillId="0" borderId="0" xfId="0" applyNumberFormat="1" applyFont="1" applyAlignment="1">
      <alignment vertical="center"/>
    </xf>
    <xf numFmtId="0" fontId="38" fillId="0" borderId="0" xfId="0" applyFont="1" applyAlignment="1">
      <alignment vertical="center"/>
    </xf>
    <xf numFmtId="0" fontId="40" fillId="0" borderId="0" xfId="0" applyFont="1"/>
    <xf numFmtId="1" fontId="40" fillId="0" borderId="0" xfId="0" applyNumberFormat="1" applyFont="1" applyAlignment="1">
      <alignment horizontal="center"/>
    </xf>
    <xf numFmtId="44" fontId="40" fillId="0" borderId="0" xfId="0" applyNumberFormat="1" applyFont="1"/>
    <xf numFmtId="166" fontId="40" fillId="0" borderId="0" xfId="0" applyNumberFormat="1" applyFont="1" applyAlignment="1">
      <alignment horizontal="center"/>
    </xf>
    <xf numFmtId="7" fontId="38" fillId="0" borderId="0" xfId="0" applyNumberFormat="1" applyFont="1" applyAlignment="1">
      <alignment horizontal="left" vertical="center"/>
    </xf>
    <xf numFmtId="44" fontId="40" fillId="0" borderId="0" xfId="0" applyNumberFormat="1" applyFont="1" applyAlignment="1">
      <alignment horizontal="center" vertical="center"/>
    </xf>
    <xf numFmtId="166" fontId="40" fillId="0" borderId="0" xfId="0" applyNumberFormat="1" applyFont="1" applyAlignment="1">
      <alignment horizontal="center" vertical="center"/>
    </xf>
    <xf numFmtId="167" fontId="40" fillId="0" borderId="0" xfId="0" applyNumberFormat="1" applyFont="1" applyAlignment="1">
      <alignment vertical="center"/>
    </xf>
    <xf numFmtId="44" fontId="40" fillId="0" borderId="0" xfId="0" applyNumberFormat="1" applyFont="1" applyAlignment="1">
      <alignment horizontal="left"/>
    </xf>
    <xf numFmtId="44" fontId="40" fillId="0" borderId="0" xfId="0" applyNumberFormat="1" applyFont="1" applyAlignment="1">
      <alignment vertical="center"/>
    </xf>
    <xf numFmtId="166" fontId="40" fillId="0" borderId="0" xfId="0" applyNumberFormat="1" applyFont="1" applyAlignment="1">
      <alignment vertical="center"/>
    </xf>
    <xf numFmtId="165" fontId="38" fillId="0" borderId="0" xfId="0" applyNumberFormat="1" applyFont="1"/>
    <xf numFmtId="167" fontId="41" fillId="0" borderId="0" xfId="0" applyNumberFormat="1" applyFont="1" applyAlignment="1">
      <alignment vertical="center"/>
    </xf>
    <xf numFmtId="0" fontId="41" fillId="0" borderId="0" xfId="0" applyFont="1" applyAlignment="1">
      <alignment vertical="center"/>
    </xf>
    <xf numFmtId="166" fontId="40" fillId="0" borderId="0" xfId="0" applyNumberFormat="1" applyFont="1"/>
    <xf numFmtId="167" fontId="40" fillId="0" borderId="0" xfId="0" applyNumberFormat="1" applyFont="1"/>
    <xf numFmtId="0" fontId="0" fillId="0" borderId="0" xfId="0" applyFont="1" applyBorder="1" applyAlignment="1">
      <alignment horizontal="left" vertical="center"/>
    </xf>
    <xf numFmtId="0" fontId="34" fillId="0" borderId="0" xfId="44"/>
    <xf numFmtId="168" fontId="31" fillId="0" borderId="0" xfId="44" applyNumberFormat="1" applyFont="1" applyAlignment="1">
      <alignment horizontal="center" vertical="center"/>
    </xf>
    <xf numFmtId="3" fontId="34" fillId="0" borderId="0" xfId="44" applyNumberFormat="1" applyAlignment="1">
      <alignment horizontal="center" vertical="center"/>
    </xf>
    <xf numFmtId="3" fontId="34" fillId="0" borderId="0" xfId="44" applyNumberFormat="1" applyAlignment="1">
      <alignment horizontal="center"/>
    </xf>
    <xf numFmtId="0" fontId="16" fillId="0" borderId="42" xfId="0" applyFont="1" applyBorder="1" applyAlignment="1">
      <alignment horizontal="center" vertical="center"/>
    </xf>
    <xf numFmtId="168" fontId="31" fillId="0" borderId="15" xfId="44" applyNumberFormat="1" applyFont="1" applyBorder="1" applyAlignment="1">
      <alignment horizontal="center" vertical="center"/>
    </xf>
    <xf numFmtId="3" fontId="31" fillId="0" borderId="43" xfId="44" applyNumberFormat="1" applyFont="1" applyBorder="1" applyAlignment="1">
      <alignment horizontal="center" vertical="center"/>
    </xf>
    <xf numFmtId="168" fontId="31" fillId="0" borderId="44" xfId="44" applyNumberFormat="1" applyFont="1" applyBorder="1" applyAlignment="1">
      <alignment horizontal="center" vertical="center"/>
    </xf>
    <xf numFmtId="168" fontId="31" fillId="0" borderId="22" xfId="44" applyNumberFormat="1" applyFont="1" applyBorder="1" applyAlignment="1">
      <alignment horizontal="center" vertical="center"/>
    </xf>
    <xf numFmtId="0" fontId="31" fillId="0" borderId="0" xfId="44" applyFont="1" applyAlignment="1">
      <alignment horizontal="center" vertical="center"/>
    </xf>
    <xf numFmtId="3" fontId="34" fillId="0" borderId="45" xfId="44" applyNumberFormat="1" applyBorder="1" applyAlignment="1">
      <alignment horizontal="center" vertical="center"/>
    </xf>
    <xf numFmtId="168" fontId="31" fillId="0" borderId="37" xfId="44" applyNumberFormat="1" applyFont="1" applyBorder="1" applyAlignment="1">
      <alignment horizontal="center" vertical="center"/>
    </xf>
    <xf numFmtId="3" fontId="34" fillId="0" borderId="47" xfId="44" applyNumberFormat="1" applyBorder="1" applyAlignment="1">
      <alignment horizontal="center" vertical="center"/>
    </xf>
    <xf numFmtId="9" fontId="34" fillId="0" borderId="0" xfId="44" applyNumberFormat="1" applyBorder="1" applyAlignment="1">
      <alignment horizontal="center" vertical="center"/>
    </xf>
    <xf numFmtId="168" fontId="31" fillId="0" borderId="0" xfId="44" applyNumberFormat="1" applyFont="1" applyBorder="1" applyAlignment="1">
      <alignment horizontal="center" vertical="center"/>
    </xf>
    <xf numFmtId="3" fontId="34" fillId="0" borderId="20" xfId="44" applyNumberFormat="1" applyBorder="1" applyAlignment="1">
      <alignment horizontal="center" vertical="center"/>
    </xf>
    <xf numFmtId="9" fontId="34" fillId="0" borderId="26" xfId="44" applyNumberFormat="1" applyBorder="1" applyAlignment="1">
      <alignment horizontal="center" vertical="center"/>
    </xf>
    <xf numFmtId="3" fontId="34" fillId="0" borderId="34" xfId="44" applyNumberFormat="1" applyBorder="1" applyAlignment="1">
      <alignment horizontal="center" vertical="center"/>
    </xf>
    <xf numFmtId="3" fontId="31" fillId="0" borderId="13" xfId="44" applyNumberFormat="1" applyFont="1" applyBorder="1" applyAlignment="1">
      <alignment horizontal="center" vertical="center"/>
    </xf>
    <xf numFmtId="3" fontId="34" fillId="0" borderId="20" xfId="44" applyNumberFormat="1" applyFill="1" applyBorder="1" applyAlignment="1">
      <alignment horizontal="center" vertical="center"/>
    </xf>
    <xf numFmtId="3" fontId="31" fillId="0" borderId="52" xfId="44" applyNumberFormat="1" applyFont="1" applyBorder="1" applyAlignment="1">
      <alignment horizontal="center" vertical="center"/>
    </xf>
    <xf numFmtId="3" fontId="0" fillId="0" borderId="34" xfId="0" applyNumberFormat="1" applyBorder="1" applyAlignment="1">
      <alignment horizontal="center" vertical="center" wrapText="1"/>
    </xf>
    <xf numFmtId="3" fontId="34" fillId="0" borderId="20" xfId="44" applyNumberFormat="1" applyFont="1" applyBorder="1" applyAlignment="1">
      <alignment horizontal="center" vertical="center"/>
    </xf>
    <xf numFmtId="3" fontId="34" fillId="0" borderId="45" xfId="44" applyNumberFormat="1" applyFont="1" applyBorder="1" applyAlignment="1">
      <alignment horizontal="center" vertical="center"/>
    </xf>
    <xf numFmtId="168" fontId="34" fillId="0" borderId="0" xfId="44" applyNumberFormat="1" applyFont="1" applyBorder="1" applyAlignment="1">
      <alignment horizontal="center" vertical="center"/>
    </xf>
    <xf numFmtId="3" fontId="34" fillId="0" borderId="20" xfId="44" applyNumberFormat="1" applyFont="1" applyFill="1" applyBorder="1" applyAlignment="1">
      <alignment horizontal="center" vertical="center"/>
    </xf>
    <xf numFmtId="9" fontId="34" fillId="0" borderId="0" xfId="44" applyNumberFormat="1" applyFont="1" applyBorder="1" applyAlignment="1">
      <alignment horizontal="center" vertical="center"/>
    </xf>
    <xf numFmtId="3" fontId="0" fillId="0" borderId="47" xfId="0" applyNumberFormat="1" applyBorder="1" applyAlignment="1">
      <alignment horizontal="center" vertical="center" wrapText="1"/>
    </xf>
    <xf numFmtId="9" fontId="34" fillId="0" borderId="26" xfId="44" applyNumberFormat="1" applyFont="1" applyBorder="1" applyAlignment="1">
      <alignment horizontal="center" vertical="center"/>
    </xf>
    <xf numFmtId="44" fontId="0" fillId="0" borderId="0" xfId="0" applyNumberFormat="1" applyAlignment="1">
      <alignment horizontal="center" wrapText="1"/>
    </xf>
    <xf numFmtId="167" fontId="0" fillId="0" borderId="0" xfId="0" applyNumberFormat="1" applyAlignment="1">
      <alignment horizontal="center" vertical="center" wrapText="1"/>
    </xf>
    <xf numFmtId="165" fontId="0" fillId="0" borderId="0" xfId="0" applyNumberFormat="1" applyAlignment="1">
      <alignment horizontal="right" vertical="center" wrapText="1"/>
    </xf>
    <xf numFmtId="165" fontId="0" fillId="0" borderId="0" xfId="0" applyNumberFormat="1" applyAlignment="1">
      <alignment horizontal="right"/>
    </xf>
    <xf numFmtId="167" fontId="0" fillId="0" borderId="0" xfId="0" applyNumberFormat="1" applyAlignment="1">
      <alignment horizontal="center" vertical="center"/>
    </xf>
    <xf numFmtId="165" fontId="0" fillId="0" borderId="0" xfId="0" applyNumberFormat="1" applyAlignment="1">
      <alignment vertical="center" wrapText="1"/>
    </xf>
    <xf numFmtId="0" fontId="45" fillId="0" borderId="0" xfId="0" applyFont="1" applyAlignment="1">
      <alignment horizontal="center" vertical="center"/>
    </xf>
    <xf numFmtId="0" fontId="38" fillId="0" borderId="0" xfId="0" applyFont="1" applyAlignment="1" applyProtection="1">
      <alignment horizontal="center"/>
      <protection locked="0"/>
    </xf>
    <xf numFmtId="0" fontId="45" fillId="0" borderId="0" xfId="0" applyFont="1" applyAlignment="1">
      <alignment vertical="center"/>
    </xf>
    <xf numFmtId="8" fontId="46" fillId="0" borderId="53" xfId="0" applyNumberFormat="1" applyFont="1" applyBorder="1" applyAlignment="1">
      <alignment horizontal="center" vertical="center" wrapText="1"/>
    </xf>
    <xf numFmtId="0" fontId="45" fillId="0" borderId="53" xfId="0" applyFont="1" applyBorder="1" applyAlignment="1">
      <alignment vertical="center"/>
    </xf>
    <xf numFmtId="165" fontId="46" fillId="0" borderId="54" xfId="0" applyNumberFormat="1" applyFont="1" applyBorder="1" applyAlignment="1">
      <alignment horizontal="center" vertical="center"/>
    </xf>
    <xf numFmtId="0" fontId="45" fillId="0" borderId="54" xfId="0" applyFont="1" applyBorder="1" applyAlignment="1" applyProtection="1">
      <alignment horizontal="center" vertical="center"/>
      <protection locked="0"/>
    </xf>
    <xf numFmtId="0" fontId="39" fillId="0" borderId="0" xfId="0" applyFont="1" applyAlignment="1">
      <alignment vertical="center"/>
    </xf>
    <xf numFmtId="8" fontId="46" fillId="0" borderId="26" xfId="0" applyNumberFormat="1" applyFont="1" applyBorder="1" applyAlignment="1">
      <alignment horizontal="center" vertical="center" wrapText="1"/>
    </xf>
    <xf numFmtId="8" fontId="46" fillId="0" borderId="22" xfId="0" applyNumberFormat="1" applyFont="1" applyBorder="1" applyAlignment="1">
      <alignment horizontal="center" vertical="center" wrapText="1"/>
    </xf>
    <xf numFmtId="0" fontId="39" fillId="0" borderId="26" xfId="0" applyFont="1" applyBorder="1" applyAlignment="1">
      <alignment vertical="center"/>
    </xf>
    <xf numFmtId="165" fontId="46" fillId="0" borderId="22" xfId="0" applyNumberFormat="1" applyFont="1" applyBorder="1" applyAlignment="1">
      <alignment horizontal="center" vertical="center"/>
    </xf>
    <xf numFmtId="49" fontId="39" fillId="0" borderId="22" xfId="0" applyNumberFormat="1" applyFont="1" applyBorder="1" applyAlignment="1">
      <alignment horizontal="center" vertical="center"/>
    </xf>
    <xf numFmtId="8" fontId="47" fillId="0" borderId="26" xfId="0" applyNumberFormat="1" applyFont="1" applyBorder="1" applyAlignment="1">
      <alignment horizontal="center" vertical="center" wrapText="1"/>
    </xf>
    <xf numFmtId="0" fontId="38" fillId="0" borderId="26" xfId="0" applyFont="1" applyBorder="1" applyAlignment="1">
      <alignment vertical="center"/>
    </xf>
    <xf numFmtId="0" fontId="39" fillId="0" borderId="0" xfId="0" applyFont="1" applyAlignment="1">
      <alignment horizontal="left" vertical="center"/>
    </xf>
    <xf numFmtId="0" fontId="39" fillId="0" borderId="26" xfId="0" applyFont="1" applyBorder="1" applyAlignment="1">
      <alignment horizontal="left" vertical="center"/>
    </xf>
    <xf numFmtId="16" fontId="39" fillId="0" borderId="26" xfId="0" applyNumberFormat="1" applyFont="1" applyBorder="1" applyAlignment="1">
      <alignment vertical="center"/>
    </xf>
    <xf numFmtId="0" fontId="51" fillId="0" borderId="0" xfId="0" applyFont="1" applyAlignment="1">
      <alignment vertical="center"/>
    </xf>
    <xf numFmtId="0" fontId="46" fillId="0" borderId="0" xfId="0" applyFont="1" applyAlignment="1">
      <alignment vertical="center"/>
    </xf>
    <xf numFmtId="165" fontId="46" fillId="0" borderId="53" xfId="0" applyNumberFormat="1" applyFont="1" applyBorder="1" applyAlignment="1">
      <alignment horizontal="center" vertical="center" wrapText="1"/>
    </xf>
    <xf numFmtId="0" fontId="46" fillId="0" borderId="53" xfId="0" applyFont="1" applyBorder="1" applyAlignment="1">
      <alignment vertical="center"/>
    </xf>
    <xf numFmtId="0" fontId="52" fillId="0" borderId="0" xfId="0" applyFont="1" applyAlignment="1">
      <alignment vertical="center"/>
    </xf>
    <xf numFmtId="0" fontId="52" fillId="0" borderId="26" xfId="0" applyFont="1" applyBorder="1" applyAlignment="1">
      <alignment vertical="center"/>
    </xf>
    <xf numFmtId="8" fontId="46" fillId="0" borderId="64" xfId="0" applyNumberFormat="1" applyFont="1" applyBorder="1" applyAlignment="1">
      <alignment horizontal="center" vertical="center" wrapText="1"/>
    </xf>
    <xf numFmtId="0" fontId="52" fillId="0" borderId="64" xfId="0" applyFont="1" applyBorder="1" applyAlignment="1">
      <alignment vertical="center"/>
    </xf>
    <xf numFmtId="49" fontId="39" fillId="0" borderId="69" xfId="0" applyNumberFormat="1" applyFont="1" applyBorder="1" applyAlignment="1">
      <alignment horizontal="center" vertical="center"/>
    </xf>
    <xf numFmtId="16" fontId="52" fillId="0" borderId="64" xfId="0" applyNumberFormat="1" applyFont="1" applyBorder="1" applyAlignment="1">
      <alignment vertical="center"/>
    </xf>
    <xf numFmtId="16" fontId="52" fillId="0" borderId="64" xfId="0" applyNumberFormat="1" applyFont="1" applyBorder="1" applyAlignment="1">
      <alignment horizontal="center" vertical="center" wrapText="1"/>
    </xf>
    <xf numFmtId="0" fontId="54" fillId="0" borderId="64" xfId="0" applyFont="1" applyBorder="1" applyAlignment="1">
      <alignment vertical="center"/>
    </xf>
    <xf numFmtId="0" fontId="39" fillId="0" borderId="69" xfId="0" applyFont="1" applyBorder="1" applyAlignment="1">
      <alignment horizontal="center" vertical="center"/>
    </xf>
    <xf numFmtId="0" fontId="52" fillId="0" borderId="0" xfId="0" applyFont="1" applyAlignment="1">
      <alignment horizontal="center" vertical="center"/>
    </xf>
    <xf numFmtId="0" fontId="52" fillId="0" borderId="74" xfId="0" applyFont="1" applyBorder="1" applyAlignment="1">
      <alignment horizontal="center" vertical="center"/>
    </xf>
    <xf numFmtId="49" fontId="39" fillId="0" borderId="31" xfId="0" applyNumberFormat="1" applyFont="1" applyBorder="1" applyAlignment="1">
      <alignment horizontal="center" vertical="center"/>
    </xf>
    <xf numFmtId="0" fontId="25" fillId="0" borderId="0" xfId="0" applyFont="1" applyAlignment="1">
      <alignment horizontal="center" vertical="center"/>
    </xf>
    <xf numFmtId="44" fontId="47" fillId="0" borderId="14" xfId="0" applyNumberFormat="1" applyFont="1" applyBorder="1" applyAlignment="1">
      <alignment horizontal="center" vertical="center" wrapText="1"/>
    </xf>
    <xf numFmtId="8" fontId="46" fillId="0" borderId="74" xfId="0" applyNumberFormat="1" applyFont="1" applyFill="1" applyBorder="1" applyAlignment="1">
      <alignment horizontal="center" vertical="center" wrapText="1"/>
    </xf>
    <xf numFmtId="165" fontId="52" fillId="0" borderId="70" xfId="0" applyNumberFormat="1" applyFont="1" applyFill="1" applyBorder="1" applyAlignment="1">
      <alignment horizontal="right" vertical="center" indent="1"/>
    </xf>
    <xf numFmtId="0" fontId="26" fillId="0" borderId="0" xfId="0" applyFont="1" applyFill="1" applyAlignment="1">
      <alignment vertical="center"/>
    </xf>
    <xf numFmtId="0" fontId="28" fillId="0" borderId="0" xfId="0" applyFont="1" applyFill="1" applyAlignment="1">
      <alignment vertical="center"/>
    </xf>
    <xf numFmtId="0" fontId="25" fillId="0" borderId="0" xfId="0" applyFont="1" applyAlignment="1">
      <alignment horizontal="right" vertical="center" indent="1"/>
    </xf>
    <xf numFmtId="165" fontId="27" fillId="0" borderId="0" xfId="0" applyNumberFormat="1" applyFont="1" applyAlignment="1">
      <alignment horizontal="right" vertical="center" indent="1"/>
    </xf>
    <xf numFmtId="165" fontId="25" fillId="0" borderId="0" xfId="0" applyNumberFormat="1" applyFont="1" applyAlignment="1">
      <alignment horizontal="right" vertical="center" indent="1"/>
    </xf>
    <xf numFmtId="165" fontId="27" fillId="0" borderId="10" xfId="0" applyNumberFormat="1" applyFont="1" applyBorder="1" applyAlignment="1">
      <alignment horizontal="right" vertical="center" indent="1"/>
    </xf>
    <xf numFmtId="0" fontId="26" fillId="0" borderId="0" xfId="0" applyFont="1" applyFill="1" applyAlignment="1">
      <alignment horizontal="left" vertical="center" indent="1"/>
    </xf>
    <xf numFmtId="165" fontId="27" fillId="0" borderId="0" xfId="0" applyNumberFormat="1" applyFont="1" applyBorder="1" applyAlignment="1">
      <alignment horizontal="right" vertical="center" indent="1"/>
    </xf>
    <xf numFmtId="9" fontId="24" fillId="0" borderId="0" xfId="2" applyFont="1" applyAlignment="1">
      <alignment horizontal="left" vertical="center" indent="2"/>
    </xf>
    <xf numFmtId="9" fontId="25" fillId="0" borderId="0" xfId="2" applyFont="1" applyFill="1"/>
    <xf numFmtId="0" fontId="25" fillId="0" borderId="0" xfId="0" applyFont="1" applyBorder="1" applyAlignment="1">
      <alignment horizontal="center" vertical="center"/>
    </xf>
    <xf numFmtId="165" fontId="25" fillId="0" borderId="0" xfId="0" applyNumberFormat="1" applyFont="1" applyAlignment="1">
      <alignment horizontal="center" vertical="center"/>
    </xf>
    <xf numFmtId="0" fontId="25" fillId="0" borderId="10" xfId="0" applyFont="1" applyBorder="1" applyAlignment="1">
      <alignment horizontal="right" vertical="center" indent="1"/>
    </xf>
    <xf numFmtId="165" fontId="27" fillId="0" borderId="10" xfId="0" applyNumberFormat="1" applyFont="1" applyBorder="1" applyAlignment="1">
      <alignment horizontal="center" vertical="center"/>
    </xf>
    <xf numFmtId="0" fontId="28" fillId="0" borderId="0" xfId="0" applyFont="1" applyFill="1"/>
    <xf numFmtId="0" fontId="27" fillId="0" borderId="0" xfId="0" applyFont="1" applyAlignment="1">
      <alignment horizontal="right" vertical="center" indent="1"/>
    </xf>
    <xf numFmtId="0" fontId="27" fillId="0" borderId="0" xfId="0" applyFont="1" applyAlignment="1">
      <alignment horizontal="right" vertical="center"/>
    </xf>
    <xf numFmtId="165" fontId="25" fillId="0" borderId="0" xfId="0" applyNumberFormat="1" applyFont="1"/>
    <xf numFmtId="17" fontId="47" fillId="0" borderId="43" xfId="0" applyNumberFormat="1" applyFont="1" applyBorder="1" applyAlignment="1">
      <alignment horizontal="center" vertical="center" wrapText="1"/>
    </xf>
    <xf numFmtId="9" fontId="34" fillId="0" borderId="26" xfId="44" applyNumberFormat="1" applyFont="1" applyFill="1" applyBorder="1" applyAlignment="1">
      <alignment horizontal="center" vertical="center"/>
    </xf>
    <xf numFmtId="0" fontId="47" fillId="34" borderId="43" xfId="0" applyFont="1" applyFill="1" applyBorder="1" applyAlignment="1">
      <alignment horizontal="center" vertical="center" wrapText="1"/>
    </xf>
    <xf numFmtId="17" fontId="47" fillId="0" borderId="63" xfId="0" applyNumberFormat="1" applyFont="1" applyBorder="1" applyAlignment="1">
      <alignment horizontal="center" vertical="center" wrapText="1"/>
    </xf>
    <xf numFmtId="17" fontId="47" fillId="0" borderId="43" xfId="0" applyNumberFormat="1" applyFont="1" applyFill="1" applyBorder="1" applyAlignment="1">
      <alignment horizontal="center" vertical="center" wrapText="1"/>
    </xf>
    <xf numFmtId="17" fontId="47" fillId="0" borderId="14" xfId="0" applyNumberFormat="1" applyFont="1" applyBorder="1" applyAlignment="1">
      <alignment horizontal="center" vertical="center" wrapText="1"/>
    </xf>
    <xf numFmtId="0" fontId="59" fillId="0" borderId="0" xfId="0" applyFont="1" applyAlignment="1">
      <alignment horizontal="center" vertical="center"/>
    </xf>
    <xf numFmtId="49" fontId="39" fillId="0" borderId="80" xfId="0" applyNumberFormat="1" applyFont="1" applyBorder="1" applyAlignment="1">
      <alignment horizontal="center" vertical="center"/>
    </xf>
    <xf numFmtId="49" fontId="39" fillId="0" borderId="68" xfId="0" applyNumberFormat="1" applyFont="1" applyBorder="1" applyAlignment="1">
      <alignment horizontal="center" vertical="center"/>
    </xf>
    <xf numFmtId="49" fontId="39" fillId="0" borderId="20" xfId="0" applyNumberFormat="1" applyFont="1" applyBorder="1" applyAlignment="1">
      <alignment horizontal="center" vertical="center"/>
    </xf>
    <xf numFmtId="49" fontId="50" fillId="35" borderId="20" xfId="0" applyNumberFormat="1" applyFont="1" applyFill="1" applyBorder="1" applyAlignment="1">
      <alignment horizontal="center" vertical="center"/>
    </xf>
    <xf numFmtId="49" fontId="50" fillId="0" borderId="20" xfId="0" applyNumberFormat="1" applyFont="1" applyBorder="1" applyAlignment="1">
      <alignment horizontal="center" vertical="center"/>
    </xf>
    <xf numFmtId="49" fontId="49" fillId="0" borderId="20" xfId="0" applyNumberFormat="1" applyFont="1" applyBorder="1" applyAlignment="1">
      <alignment horizontal="center" vertical="center"/>
    </xf>
    <xf numFmtId="0" fontId="47" fillId="0" borderId="59" xfId="0" applyFont="1" applyBorder="1" applyAlignment="1">
      <alignment horizontal="center" vertical="center"/>
    </xf>
    <xf numFmtId="0" fontId="0" fillId="0" borderId="0" xfId="0" applyAlignment="1">
      <alignment horizontal="center"/>
    </xf>
    <xf numFmtId="3" fontId="34" fillId="0" borderId="45" xfId="44" applyNumberFormat="1" applyFont="1" applyFill="1" applyBorder="1" applyAlignment="1">
      <alignment horizontal="center" vertical="center"/>
    </xf>
    <xf numFmtId="165" fontId="27" fillId="0" borderId="0" xfId="0" applyNumberFormat="1" applyFont="1" applyFill="1" applyAlignment="1">
      <alignment horizontal="center" vertical="center"/>
    </xf>
    <xf numFmtId="165" fontId="52" fillId="0" borderId="67" xfId="0" applyNumberFormat="1" applyFont="1" applyFill="1" applyBorder="1" applyAlignment="1">
      <alignment horizontal="right" vertical="center" wrapText="1"/>
    </xf>
    <xf numFmtId="167" fontId="52" fillId="0" borderId="65" xfId="0" applyNumberFormat="1" applyFont="1" applyFill="1" applyBorder="1" applyAlignment="1">
      <alignment horizontal="center" vertical="center" wrapText="1"/>
    </xf>
    <xf numFmtId="165" fontId="52" fillId="0" borderId="67" xfId="0" applyNumberFormat="1" applyFont="1" applyFill="1" applyBorder="1" applyAlignment="1">
      <alignment vertical="center" wrapText="1"/>
    </xf>
    <xf numFmtId="165" fontId="52" fillId="0" borderId="66" xfId="0" applyNumberFormat="1" applyFont="1" applyFill="1" applyBorder="1" applyAlignment="1">
      <alignment vertical="center" wrapText="1"/>
    </xf>
    <xf numFmtId="167" fontId="52" fillId="0" borderId="66" xfId="0" applyNumberFormat="1" applyFont="1" applyFill="1" applyBorder="1" applyAlignment="1">
      <alignment horizontal="center" vertical="center" wrapText="1"/>
    </xf>
    <xf numFmtId="165" fontId="52" fillId="0" borderId="32" xfId="0" applyNumberFormat="1" applyFont="1" applyFill="1" applyBorder="1" applyAlignment="1">
      <alignment horizontal="right" vertical="center" wrapText="1"/>
    </xf>
    <xf numFmtId="165" fontId="52" fillId="0" borderId="66" xfId="0" applyNumberFormat="1" applyFont="1" applyFill="1" applyBorder="1" applyAlignment="1">
      <alignment horizontal="right" vertical="center" wrapText="1"/>
    </xf>
    <xf numFmtId="167" fontId="39" fillId="0" borderId="51" xfId="0" applyNumberFormat="1" applyFont="1" applyFill="1" applyBorder="1" applyAlignment="1">
      <alignment horizontal="center" vertical="center" wrapText="1"/>
    </xf>
    <xf numFmtId="165" fontId="39" fillId="0" borderId="0" xfId="0" applyNumberFormat="1" applyFont="1" applyFill="1" applyAlignment="1">
      <alignment vertical="center"/>
    </xf>
    <xf numFmtId="165" fontId="51" fillId="0" borderId="35" xfId="0" applyNumberFormat="1" applyFont="1" applyBorder="1" applyAlignment="1">
      <alignment vertical="center"/>
    </xf>
    <xf numFmtId="165" fontId="51" fillId="0" borderId="35" xfId="0" applyNumberFormat="1" applyFont="1" applyBorder="1" applyAlignment="1">
      <alignment vertical="center" wrapText="1"/>
    </xf>
    <xf numFmtId="167" fontId="51" fillId="0" borderId="35" xfId="0" applyNumberFormat="1" applyFont="1" applyBorder="1" applyAlignment="1">
      <alignment horizontal="center" vertical="center"/>
    </xf>
    <xf numFmtId="165" fontId="51" fillId="0" borderId="35" xfId="0" applyNumberFormat="1" applyFont="1" applyBorder="1" applyAlignment="1">
      <alignment horizontal="right" vertical="center"/>
    </xf>
    <xf numFmtId="167" fontId="51" fillId="0" borderId="35" xfId="0" applyNumberFormat="1" applyFont="1" applyBorder="1" applyAlignment="1">
      <alignment horizontal="center" vertical="center" wrapText="1"/>
    </xf>
    <xf numFmtId="165" fontId="51" fillId="0" borderId="35" xfId="0" applyNumberFormat="1" applyFont="1" applyBorder="1" applyAlignment="1">
      <alignment horizontal="right" vertical="center" wrapText="1"/>
    </xf>
    <xf numFmtId="167" fontId="46" fillId="0" borderId="0" xfId="0" applyNumberFormat="1" applyFont="1" applyBorder="1" applyAlignment="1">
      <alignment horizontal="center" vertical="center"/>
    </xf>
    <xf numFmtId="167" fontId="46" fillId="0" borderId="0" xfId="0" applyNumberFormat="1" applyFont="1" applyBorder="1" applyAlignment="1">
      <alignment horizontal="center" vertical="center" wrapText="1"/>
    </xf>
    <xf numFmtId="165" fontId="46" fillId="0" borderId="0" xfId="0" applyNumberFormat="1" applyFont="1" applyBorder="1" applyAlignment="1">
      <alignment horizontal="center" vertical="center" wrapText="1"/>
    </xf>
    <xf numFmtId="0" fontId="46" fillId="0" borderId="0" xfId="0" applyFont="1" applyBorder="1" applyAlignment="1">
      <alignment vertical="center"/>
    </xf>
    <xf numFmtId="165" fontId="52" fillId="0" borderId="0" xfId="0" applyNumberFormat="1" applyFont="1" applyFill="1" applyAlignment="1">
      <alignment horizontal="right" vertical="center" wrapText="1"/>
    </xf>
    <xf numFmtId="165" fontId="39" fillId="0" borderId="32" xfId="0" applyNumberFormat="1" applyFont="1" applyFill="1" applyBorder="1" applyAlignment="1">
      <alignment horizontal="right" vertical="center" wrapText="1"/>
    </xf>
    <xf numFmtId="165" fontId="39" fillId="0" borderId="0" xfId="0" applyNumberFormat="1" applyFont="1" applyFill="1" applyAlignment="1">
      <alignment horizontal="right" vertical="center" wrapText="1"/>
    </xf>
    <xf numFmtId="165" fontId="38" fillId="0" borderId="32" xfId="0" applyNumberFormat="1" applyFont="1" applyFill="1" applyBorder="1" applyAlignment="1">
      <alignment horizontal="right" vertical="center" wrapText="1"/>
    </xf>
    <xf numFmtId="165" fontId="38" fillId="0" borderId="0" xfId="0" applyNumberFormat="1" applyFont="1" applyFill="1" applyAlignment="1">
      <alignment horizontal="right" vertical="center" wrapText="1"/>
    </xf>
    <xf numFmtId="8" fontId="46" fillId="0" borderId="26" xfId="0" applyNumberFormat="1" applyFont="1" applyFill="1" applyBorder="1" applyAlignment="1">
      <alignment horizontal="center" vertical="center" wrapText="1"/>
    </xf>
    <xf numFmtId="0" fontId="51" fillId="0" borderId="35" xfId="0" applyFont="1" applyBorder="1" applyAlignment="1">
      <alignment vertical="center"/>
    </xf>
    <xf numFmtId="165" fontId="46" fillId="0" borderId="0" xfId="0" applyNumberFormat="1" applyFont="1" applyBorder="1" applyAlignment="1">
      <alignment horizontal="center" vertical="center"/>
    </xf>
    <xf numFmtId="165" fontId="0" fillId="0" borderId="0" xfId="0" applyNumberFormat="1" applyFill="1" applyAlignment="1">
      <alignment horizontal="right" vertical="center" wrapText="1"/>
    </xf>
    <xf numFmtId="165" fontId="51" fillId="0" borderId="35" xfId="0" applyNumberFormat="1" applyFont="1" applyFill="1" applyBorder="1" applyAlignment="1">
      <alignment horizontal="right" vertical="center" wrapText="1"/>
    </xf>
    <xf numFmtId="3" fontId="31" fillId="0" borderId="13" xfId="44" applyNumberFormat="1" applyFont="1" applyBorder="1" applyAlignment="1">
      <alignment horizontal="center" vertical="center"/>
    </xf>
    <xf numFmtId="165" fontId="52" fillId="0" borderId="79" xfId="0" applyNumberFormat="1" applyFont="1" applyFill="1" applyBorder="1" applyAlignment="1">
      <alignment horizontal="right" vertical="center" indent="1"/>
    </xf>
    <xf numFmtId="7" fontId="46" fillId="0" borderId="0" xfId="0" applyNumberFormat="1" applyFont="1" applyBorder="1" applyAlignment="1">
      <alignment vertical="center"/>
    </xf>
    <xf numFmtId="165" fontId="46" fillId="0" borderId="35" xfId="0" applyNumberFormat="1" applyFont="1" applyBorder="1" applyAlignment="1">
      <alignment horizontal="right" vertical="center" indent="1"/>
    </xf>
    <xf numFmtId="165" fontId="46" fillId="0" borderId="35" xfId="0" applyNumberFormat="1" applyFont="1" applyBorder="1" applyAlignment="1">
      <alignment horizontal="center" vertical="center"/>
    </xf>
    <xf numFmtId="167" fontId="0" fillId="34" borderId="12" xfId="0" applyNumberFormat="1" applyFill="1" applyBorder="1" applyAlignment="1">
      <alignment horizontal="center" vertical="center"/>
    </xf>
    <xf numFmtId="165" fontId="0" fillId="34" borderId="12" xfId="0" applyNumberFormat="1" applyFill="1" applyBorder="1"/>
    <xf numFmtId="167" fontId="0" fillId="34" borderId="12" xfId="0" applyNumberFormat="1" applyFill="1" applyBorder="1" applyAlignment="1">
      <alignment horizontal="center" vertical="center" wrapText="1"/>
    </xf>
    <xf numFmtId="165" fontId="0" fillId="34" borderId="12" xfId="0" applyNumberFormat="1" applyFill="1" applyBorder="1" applyAlignment="1">
      <alignment horizontal="right"/>
    </xf>
    <xf numFmtId="165" fontId="0" fillId="34" borderId="12" xfId="0" applyNumberFormat="1" applyFill="1" applyBorder="1" applyAlignment="1">
      <alignment horizontal="right" vertical="center" wrapText="1"/>
    </xf>
    <xf numFmtId="167" fontId="52" fillId="0" borderId="0" xfId="0" applyNumberFormat="1" applyFont="1" applyFill="1" applyBorder="1" applyAlignment="1">
      <alignment horizontal="center" vertical="center" wrapText="1"/>
    </xf>
    <xf numFmtId="167" fontId="39" fillId="0" borderId="0" xfId="0" applyNumberFormat="1" applyFont="1" applyFill="1" applyBorder="1" applyAlignment="1">
      <alignment horizontal="center" vertical="center" wrapText="1"/>
    </xf>
    <xf numFmtId="167" fontId="38" fillId="0" borderId="0" xfId="0" applyNumberFormat="1" applyFont="1" applyFill="1" applyBorder="1" applyAlignment="1">
      <alignment horizontal="center" vertical="center" wrapText="1"/>
    </xf>
    <xf numFmtId="49" fontId="46" fillId="0" borderId="0" xfId="0" applyNumberFormat="1" applyFont="1" applyBorder="1" applyAlignment="1">
      <alignment horizontal="right" vertical="center" indent="1"/>
    </xf>
    <xf numFmtId="0" fontId="25" fillId="0" borderId="35" xfId="0" applyFont="1" applyBorder="1" applyAlignment="1">
      <alignment horizontal="center" vertical="center"/>
    </xf>
    <xf numFmtId="165" fontId="25" fillId="0" borderId="35" xfId="0" applyNumberFormat="1" applyFont="1" applyBorder="1" applyAlignment="1">
      <alignment vertical="center"/>
    </xf>
    <xf numFmtId="167" fontId="25" fillId="0" borderId="35" xfId="0" applyNumberFormat="1" applyFont="1" applyBorder="1" applyAlignment="1">
      <alignment horizontal="center" vertical="center"/>
    </xf>
    <xf numFmtId="167" fontId="25" fillId="0" borderId="35" xfId="0" applyNumberFormat="1" applyFont="1" applyBorder="1" applyAlignment="1">
      <alignment horizontal="center" vertical="center" wrapText="1"/>
    </xf>
    <xf numFmtId="165" fontId="25" fillId="0" borderId="35" xfId="0" applyNumberFormat="1" applyFont="1" applyBorder="1" applyAlignment="1">
      <alignment vertical="center" wrapText="1"/>
    </xf>
    <xf numFmtId="165" fontId="25" fillId="0" borderId="35" xfId="0" applyNumberFormat="1" applyFont="1" applyBorder="1" applyAlignment="1">
      <alignment horizontal="right" vertical="center"/>
    </xf>
    <xf numFmtId="165" fontId="25" fillId="0" borderId="35" xfId="0" applyNumberFormat="1" applyFont="1" applyBorder="1" applyAlignment="1">
      <alignment horizontal="right" vertical="center" wrapText="1"/>
    </xf>
    <xf numFmtId="165" fontId="25" fillId="0" borderId="35" xfId="0" applyNumberFormat="1" applyFont="1" applyFill="1" applyBorder="1" applyAlignment="1">
      <alignment horizontal="right" vertical="center" wrapText="1"/>
    </xf>
    <xf numFmtId="44" fontId="47" fillId="0" borderId="35" xfId="0" applyNumberFormat="1" applyFont="1" applyBorder="1" applyAlignment="1">
      <alignment horizontal="center" vertical="center" wrapText="1"/>
    </xf>
    <xf numFmtId="0" fontId="25" fillId="0" borderId="0" xfId="0" applyFont="1" applyFill="1" applyBorder="1" applyAlignment="1">
      <alignment horizontal="center" vertical="center"/>
    </xf>
    <xf numFmtId="0" fontId="0" fillId="0" borderId="26" xfId="0" applyFill="1" applyBorder="1" applyAlignment="1">
      <alignment horizontal="center" vertical="center"/>
    </xf>
    <xf numFmtId="0" fontId="38" fillId="0" borderId="35" xfId="0" applyFont="1" applyFill="1" applyBorder="1" applyAlignment="1" applyProtection="1">
      <alignment horizontal="center"/>
      <protection locked="0"/>
    </xf>
    <xf numFmtId="0" fontId="0" fillId="0" borderId="36" xfId="0" applyFill="1" applyBorder="1" applyAlignment="1">
      <alignment horizontal="center"/>
    </xf>
    <xf numFmtId="0" fontId="0" fillId="34" borderId="0" xfId="0" applyFill="1"/>
    <xf numFmtId="44" fontId="0" fillId="34" borderId="0" xfId="0" applyNumberFormat="1" applyFill="1" applyAlignment="1">
      <alignment horizontal="center" wrapText="1"/>
    </xf>
    <xf numFmtId="0" fontId="51" fillId="0" borderId="0" xfId="0" applyFont="1" applyFill="1" applyBorder="1" applyAlignment="1">
      <alignment vertical="center"/>
    </xf>
    <xf numFmtId="0" fontId="37" fillId="0" borderId="26" xfId="0" applyFont="1" applyFill="1" applyBorder="1" applyAlignment="1">
      <alignment horizontal="center" vertical="center"/>
    </xf>
    <xf numFmtId="165" fontId="46" fillId="0" borderId="35" xfId="0" applyNumberFormat="1" applyFont="1" applyFill="1" applyBorder="1" applyAlignment="1">
      <alignment horizontal="right" vertical="center" indent="1"/>
    </xf>
    <xf numFmtId="165" fontId="46" fillId="0" borderId="0" xfId="0" applyNumberFormat="1" applyFont="1" applyBorder="1" applyAlignment="1">
      <alignment horizontal="right" vertical="center" wrapText="1" indent="1"/>
    </xf>
    <xf numFmtId="0" fontId="0" fillId="0" borderId="0" xfId="0" applyBorder="1" applyAlignment="1">
      <alignment horizontal="right" vertical="center" wrapText="1" indent="1"/>
    </xf>
    <xf numFmtId="0" fontId="51" fillId="0" borderId="34" xfId="0" applyFont="1" applyBorder="1" applyAlignment="1">
      <alignment vertical="center"/>
    </xf>
    <xf numFmtId="164" fontId="25" fillId="0" borderId="0" xfId="0" applyNumberFormat="1" applyFont="1" applyFill="1" applyAlignment="1">
      <alignment horizontal="center" vertical="center"/>
    </xf>
    <xf numFmtId="8" fontId="25" fillId="0" borderId="0" xfId="0" applyNumberFormat="1" applyFont="1"/>
    <xf numFmtId="0" fontId="25" fillId="0" borderId="0" xfId="0" applyFont="1" applyBorder="1"/>
    <xf numFmtId="0" fontId="25" fillId="0" borderId="0" xfId="0" applyFont="1" applyFill="1" applyBorder="1"/>
    <xf numFmtId="168" fontId="16" fillId="0" borderId="11" xfId="0" applyNumberFormat="1" applyFont="1" applyBorder="1" applyAlignment="1">
      <alignment horizontal="center" vertical="center"/>
    </xf>
    <xf numFmtId="168" fontId="16" fillId="0" borderId="43" xfId="0" applyNumberFormat="1" applyFont="1" applyBorder="1" applyAlignment="1">
      <alignment horizontal="center" vertical="center"/>
    </xf>
    <xf numFmtId="168" fontId="16" fillId="0" borderId="43" xfId="0" applyNumberFormat="1" applyFont="1" applyFill="1" applyBorder="1" applyAlignment="1">
      <alignment horizontal="center"/>
    </xf>
    <xf numFmtId="168" fontId="16" fillId="0" borderId="43" xfId="0" applyNumberFormat="1" applyFont="1" applyBorder="1" applyAlignment="1">
      <alignment horizontal="center"/>
    </xf>
    <xf numFmtId="0" fontId="25" fillId="0" borderId="19" xfId="0" applyFont="1" applyBorder="1" applyAlignment="1">
      <alignment horizontal="right" vertical="center" indent="1"/>
    </xf>
    <xf numFmtId="0" fontId="25" fillId="0" borderId="45" xfId="0" applyFont="1" applyBorder="1" applyAlignment="1">
      <alignment horizontal="right" vertical="center"/>
    </xf>
    <xf numFmtId="164" fontId="25" fillId="0" borderId="45" xfId="0" applyNumberFormat="1" applyFont="1" applyBorder="1" applyAlignment="1">
      <alignment horizontal="center" vertical="center"/>
    </xf>
    <xf numFmtId="0" fontId="25" fillId="0" borderId="45" xfId="0" applyFont="1" applyFill="1" applyBorder="1"/>
    <xf numFmtId="0" fontId="25" fillId="0" borderId="45" xfId="0" applyFont="1" applyBorder="1"/>
    <xf numFmtId="0" fontId="25" fillId="0" borderId="21" xfId="0" applyFont="1" applyBorder="1"/>
    <xf numFmtId="0" fontId="25" fillId="0" borderId="19" xfId="0" applyFont="1" applyFill="1" applyBorder="1" applyAlignment="1">
      <alignment horizontal="right" vertical="center" indent="1"/>
    </xf>
    <xf numFmtId="0" fontId="25" fillId="0" borderId="45" xfId="0" applyFont="1" applyFill="1" applyBorder="1" applyAlignment="1">
      <alignment horizontal="right" vertical="center"/>
    </xf>
    <xf numFmtId="164" fontId="25" fillId="0" borderId="45" xfId="0" applyNumberFormat="1" applyFont="1" applyFill="1" applyBorder="1" applyAlignment="1">
      <alignment horizontal="center" vertical="center"/>
    </xf>
    <xf numFmtId="0" fontId="25" fillId="0" borderId="21" xfId="0" applyFont="1" applyFill="1" applyBorder="1"/>
    <xf numFmtId="0" fontId="25" fillId="0" borderId="19" xfId="0" applyFont="1" applyFill="1" applyBorder="1"/>
    <xf numFmtId="165" fontId="25" fillId="0" borderId="19" xfId="0" applyNumberFormat="1" applyFont="1" applyFill="1" applyBorder="1" applyAlignment="1">
      <alignment horizontal="right" vertical="center" indent="1"/>
    </xf>
    <xf numFmtId="164" fontId="25" fillId="0" borderId="45" xfId="0" applyNumberFormat="1" applyFont="1" applyFill="1" applyBorder="1" applyAlignment="1">
      <alignment horizontal="right" vertical="center"/>
    </xf>
    <xf numFmtId="165" fontId="25" fillId="0" borderId="19" xfId="0" applyNumberFormat="1" applyFont="1" applyBorder="1" applyAlignment="1">
      <alignment horizontal="right" vertical="center" indent="1"/>
    </xf>
    <xf numFmtId="164" fontId="25" fillId="0" borderId="45" xfId="0" applyNumberFormat="1" applyFont="1" applyBorder="1" applyAlignment="1">
      <alignment horizontal="right" vertical="center"/>
    </xf>
    <xf numFmtId="0" fontId="25" fillId="0" borderId="19" xfId="0" applyFont="1" applyBorder="1"/>
    <xf numFmtId="8" fontId="25" fillId="0" borderId="45" xfId="0" applyNumberFormat="1" applyFont="1" applyBorder="1" applyAlignment="1">
      <alignment horizontal="right" vertical="center" indent="1"/>
    </xf>
    <xf numFmtId="164" fontId="25" fillId="0" borderId="19" xfId="0" applyNumberFormat="1" applyFont="1" applyBorder="1" applyAlignment="1">
      <alignment horizontal="right" vertical="center" indent="1"/>
    </xf>
    <xf numFmtId="8" fontId="25" fillId="0" borderId="19" xfId="0" applyNumberFormat="1" applyFont="1" applyBorder="1" applyAlignment="1">
      <alignment horizontal="right" vertical="center" indent="1"/>
    </xf>
    <xf numFmtId="8" fontId="25" fillId="0" borderId="45" xfId="0" applyNumberFormat="1" applyFont="1" applyFill="1" applyBorder="1" applyAlignment="1">
      <alignment horizontal="right" vertical="center" indent="1"/>
    </xf>
    <xf numFmtId="0" fontId="26" fillId="0" borderId="49" xfId="0" applyFont="1" applyBorder="1" applyAlignment="1">
      <alignment vertical="center"/>
    </xf>
    <xf numFmtId="0" fontId="26" fillId="0" borderId="20" xfId="0" applyFont="1" applyBorder="1" applyAlignment="1">
      <alignment vertical="center"/>
    </xf>
    <xf numFmtId="0" fontId="24" fillId="0" borderId="20" xfId="0" applyFont="1" applyFill="1" applyBorder="1" applyAlignment="1">
      <alignment horizontal="left" vertical="center" indent="2"/>
    </xf>
    <xf numFmtId="0" fontId="27" fillId="0" borderId="20" xfId="0" applyFont="1" applyFill="1" applyBorder="1" applyAlignment="1">
      <alignment vertical="center"/>
    </xf>
    <xf numFmtId="0" fontId="24" fillId="0" borderId="20" xfId="0" applyFont="1" applyBorder="1" applyAlignment="1">
      <alignment horizontal="left" vertical="center" indent="2"/>
    </xf>
    <xf numFmtId="0" fontId="25" fillId="0" borderId="20" xfId="0" applyFont="1" applyBorder="1" applyAlignment="1">
      <alignment vertical="center"/>
    </xf>
    <xf numFmtId="0" fontId="26" fillId="0" borderId="20" xfId="0" applyFont="1" applyBorder="1" applyAlignment="1">
      <alignment horizontal="left" vertical="center" indent="4"/>
    </xf>
    <xf numFmtId="0" fontId="26" fillId="0" borderId="20" xfId="0" applyFont="1" applyFill="1" applyBorder="1" applyAlignment="1">
      <alignment horizontal="left" vertical="center" indent="4"/>
    </xf>
    <xf numFmtId="0" fontId="25" fillId="0" borderId="20" xfId="0" applyFont="1" applyFill="1" applyBorder="1" applyAlignment="1">
      <alignment vertical="center"/>
    </xf>
    <xf numFmtId="0" fontId="25" fillId="0" borderId="34" xfId="0" applyFont="1" applyFill="1" applyBorder="1" applyAlignment="1">
      <alignment vertical="center"/>
    </xf>
    <xf numFmtId="165" fontId="25" fillId="0" borderId="0" xfId="0" applyNumberFormat="1" applyFont="1" applyFill="1" applyBorder="1" applyAlignment="1">
      <alignment horizontal="right" vertical="center" indent="2"/>
    </xf>
    <xf numFmtId="165" fontId="25" fillId="0" borderId="0" xfId="0" applyNumberFormat="1" applyFont="1" applyBorder="1" applyAlignment="1">
      <alignment horizontal="right" vertical="center" indent="1"/>
    </xf>
    <xf numFmtId="165" fontId="25" fillId="0" borderId="0" xfId="0" applyNumberFormat="1" applyFont="1" applyFill="1" applyBorder="1" applyAlignment="1">
      <alignment horizontal="right" indent="2"/>
    </xf>
    <xf numFmtId="165" fontId="25" fillId="0" borderId="0" xfId="0" applyNumberFormat="1" applyFont="1" applyBorder="1" applyAlignment="1">
      <alignment horizontal="right" indent="2"/>
    </xf>
    <xf numFmtId="164" fontId="25" fillId="0" borderId="0" xfId="0" applyNumberFormat="1" applyFont="1" applyBorder="1" applyAlignment="1">
      <alignment horizontal="right" vertical="center"/>
    </xf>
    <xf numFmtId="0" fontId="25" fillId="0" borderId="0" xfId="0" applyFont="1" applyBorder="1" applyAlignment="1">
      <alignment vertical="center"/>
    </xf>
    <xf numFmtId="0" fontId="25" fillId="0" borderId="0" xfId="0" applyFont="1" applyFill="1" applyBorder="1" applyAlignment="1">
      <alignment vertical="center"/>
    </xf>
    <xf numFmtId="0" fontId="25" fillId="0" borderId="83" xfId="0" applyFont="1" applyBorder="1" applyAlignment="1">
      <alignment horizontal="right" vertical="center" indent="1"/>
    </xf>
    <xf numFmtId="0" fontId="25" fillId="0" borderId="46" xfId="0" applyFont="1" applyBorder="1" applyAlignment="1">
      <alignment horizontal="right" vertical="center"/>
    </xf>
    <xf numFmtId="164" fontId="25" fillId="0" borderId="46" xfId="0" applyNumberFormat="1" applyFont="1" applyBorder="1" applyAlignment="1">
      <alignment horizontal="center" vertical="center"/>
    </xf>
    <xf numFmtId="0" fontId="25" fillId="0" borderId="46" xfId="0" applyFont="1" applyFill="1" applyBorder="1"/>
    <xf numFmtId="0" fontId="25" fillId="0" borderId="46" xfId="0" applyFont="1" applyBorder="1"/>
    <xf numFmtId="0" fontId="25" fillId="0" borderId="85" xfId="0" applyFont="1" applyBorder="1"/>
    <xf numFmtId="164" fontId="28" fillId="0" borderId="45" xfId="0" applyNumberFormat="1" applyFont="1" applyBorder="1" applyAlignment="1">
      <alignment horizontal="center" vertical="center"/>
    </xf>
    <xf numFmtId="0" fontId="28" fillId="0" borderId="45" xfId="0" applyFont="1" applyFill="1" applyBorder="1"/>
    <xf numFmtId="8" fontId="25" fillId="0" borderId="19" xfId="0" applyNumberFormat="1" applyFont="1" applyFill="1" applyBorder="1" applyAlignment="1">
      <alignment horizontal="right" vertical="center" indent="1"/>
    </xf>
    <xf numFmtId="164" fontId="22" fillId="0" borderId="45" xfId="0" applyNumberFormat="1" applyFont="1" applyFill="1" applyBorder="1" applyAlignment="1">
      <alignment horizontal="right" vertical="center"/>
    </xf>
    <xf numFmtId="0" fontId="25" fillId="0" borderId="45" xfId="0" applyFont="1" applyBorder="1" applyAlignment="1">
      <alignment vertical="center"/>
    </xf>
    <xf numFmtId="0" fontId="25" fillId="0" borderId="45" xfId="0" applyFont="1" applyFill="1" applyBorder="1" applyAlignment="1">
      <alignment vertical="center"/>
    </xf>
    <xf numFmtId="8" fontId="25" fillId="0" borderId="19" xfId="0" applyNumberFormat="1" applyFont="1" applyBorder="1" applyAlignment="1">
      <alignment horizontal="left" indent="1"/>
    </xf>
    <xf numFmtId="8" fontId="25" fillId="0" borderId="45" xfId="0" applyNumberFormat="1" applyFont="1" applyBorder="1" applyAlignment="1">
      <alignment horizontal="right" vertical="center"/>
    </xf>
    <xf numFmtId="8" fontId="25" fillId="0" borderId="45" xfId="0" applyNumberFormat="1" applyFont="1" applyBorder="1" applyAlignment="1">
      <alignment horizontal="center" vertical="center"/>
    </xf>
    <xf numFmtId="8" fontId="25" fillId="0" borderId="19" xfId="0" applyNumberFormat="1" applyFont="1" applyBorder="1" applyAlignment="1">
      <alignment horizontal="right" indent="1"/>
    </xf>
    <xf numFmtId="8" fontId="25" fillId="0" borderId="45" xfId="0" applyNumberFormat="1" applyFont="1" applyBorder="1" applyAlignment="1">
      <alignment horizontal="right" indent="1"/>
    </xf>
    <xf numFmtId="0" fontId="26" fillId="0" borderId="20" xfId="0" applyFont="1" applyFill="1" applyBorder="1" applyAlignment="1">
      <alignment horizontal="left" vertical="center" indent="1"/>
    </xf>
    <xf numFmtId="0" fontId="26" fillId="0" borderId="20" xfId="0" applyFont="1" applyBorder="1" applyAlignment="1">
      <alignment horizontal="left" vertical="center" indent="1"/>
    </xf>
    <xf numFmtId="0" fontId="24" fillId="0" borderId="20" xfId="0" applyFont="1" applyBorder="1" applyAlignment="1">
      <alignment horizontal="left" vertical="center"/>
    </xf>
    <xf numFmtId="0" fontId="24" fillId="0" borderId="20" xfId="0" applyFont="1" applyBorder="1" applyAlignment="1">
      <alignment horizontal="left" vertical="center" indent="3"/>
    </xf>
    <xf numFmtId="0" fontId="24" fillId="0" borderId="34" xfId="0" applyFont="1" applyBorder="1" applyAlignment="1">
      <alignment horizontal="left" vertical="center" indent="3"/>
    </xf>
    <xf numFmtId="8" fontId="25" fillId="0" borderId="82" xfId="0" applyNumberFormat="1" applyFont="1" applyFill="1" applyBorder="1" applyAlignment="1">
      <alignment horizontal="right" vertical="center" indent="1"/>
    </xf>
    <xf numFmtId="8" fontId="25" fillId="0" borderId="60" xfId="0" applyNumberFormat="1" applyFont="1" applyBorder="1" applyAlignment="1">
      <alignment horizontal="right" vertical="center" indent="1"/>
    </xf>
    <xf numFmtId="8" fontId="25" fillId="0" borderId="60" xfId="0" applyNumberFormat="1" applyFont="1" applyFill="1" applyBorder="1" applyAlignment="1">
      <alignment horizontal="right" vertical="center" indent="1"/>
    </xf>
    <xf numFmtId="165" fontId="25" fillId="0" borderId="82" xfId="0" applyNumberFormat="1" applyFont="1" applyFill="1" applyBorder="1" applyAlignment="1">
      <alignment horizontal="right" vertical="center" indent="2"/>
    </xf>
    <xf numFmtId="165" fontId="25" fillId="0" borderId="60" xfId="0" applyNumberFormat="1" applyFont="1" applyBorder="1" applyAlignment="1">
      <alignment horizontal="right" vertical="center" indent="1"/>
    </xf>
    <xf numFmtId="165" fontId="25" fillId="0" borderId="60" xfId="0" applyNumberFormat="1" applyFont="1" applyFill="1" applyBorder="1" applyAlignment="1">
      <alignment horizontal="right" indent="2"/>
    </xf>
    <xf numFmtId="165" fontId="25" fillId="0" borderId="60" xfId="0" applyNumberFormat="1" applyFont="1" applyBorder="1" applyAlignment="1">
      <alignment horizontal="right" indent="2"/>
    </xf>
    <xf numFmtId="0" fontId="24" fillId="0" borderId="0" xfId="0" applyFont="1" applyFill="1" applyAlignment="1">
      <alignment horizontal="left" vertical="center" indent="3"/>
    </xf>
    <xf numFmtId="8" fontId="25" fillId="0" borderId="12" xfId="0" applyNumberFormat="1" applyFont="1" applyFill="1" applyBorder="1" applyAlignment="1">
      <alignment horizontal="right" vertical="center" indent="1"/>
    </xf>
    <xf numFmtId="8" fontId="27" fillId="0" borderId="12" xfId="0" applyNumberFormat="1" applyFont="1" applyFill="1" applyBorder="1" applyAlignment="1">
      <alignment horizontal="right" vertical="center" indent="1"/>
    </xf>
    <xf numFmtId="0" fontId="35" fillId="0" borderId="0" xfId="0" applyFont="1" applyAlignment="1">
      <alignment horizontal="right" vertical="center" indent="1"/>
    </xf>
    <xf numFmtId="0" fontId="25" fillId="0" borderId="48" xfId="0" applyFont="1" applyBorder="1" applyAlignment="1">
      <alignment vertical="center"/>
    </xf>
    <xf numFmtId="0" fontId="27" fillId="0" borderId="20" xfId="0" applyFont="1" applyBorder="1" applyAlignment="1">
      <alignment vertical="center"/>
    </xf>
    <xf numFmtId="165" fontId="25" fillId="0" borderId="0" xfId="0" applyNumberFormat="1" applyFont="1" applyFill="1" applyBorder="1" applyAlignment="1">
      <alignment horizontal="right" vertical="center" indent="1"/>
    </xf>
    <xf numFmtId="0" fontId="24" fillId="0" borderId="34" xfId="0" applyFont="1" applyBorder="1" applyAlignment="1">
      <alignment horizontal="left" vertical="center" indent="2"/>
    </xf>
    <xf numFmtId="0" fontId="25" fillId="0" borderId="35" xfId="0" applyFont="1" applyBorder="1" applyAlignment="1">
      <alignment vertical="center"/>
    </xf>
    <xf numFmtId="0" fontId="28" fillId="0" borderId="0" xfId="0" applyFont="1" applyBorder="1" applyAlignment="1">
      <alignment vertical="center"/>
    </xf>
    <xf numFmtId="0" fontId="25" fillId="0" borderId="0" xfId="0" applyFont="1" applyBorder="1" applyAlignment="1">
      <alignment horizontal="left" vertical="center"/>
    </xf>
    <xf numFmtId="8" fontId="25" fillId="0" borderId="0" xfId="0" applyNumberFormat="1" applyFont="1" applyFill="1" applyBorder="1" applyAlignment="1">
      <alignment horizontal="left" vertical="center"/>
    </xf>
    <xf numFmtId="8" fontId="25" fillId="0" borderId="0" xfId="0" applyNumberFormat="1" applyFont="1" applyBorder="1" applyAlignment="1">
      <alignment horizontal="left" vertical="center"/>
    </xf>
    <xf numFmtId="0" fontId="25" fillId="0" borderId="35" xfId="0" applyFont="1" applyBorder="1"/>
    <xf numFmtId="165" fontId="27" fillId="0" borderId="0" xfId="0" applyNumberFormat="1" applyFont="1" applyFill="1" applyBorder="1" applyAlignment="1">
      <alignment horizontal="right" vertical="center" indent="1"/>
    </xf>
    <xf numFmtId="0" fontId="27" fillId="0" borderId="0" xfId="0" applyFont="1" applyFill="1" applyAlignment="1">
      <alignment horizontal="right" vertical="center" indent="1"/>
    </xf>
    <xf numFmtId="49" fontId="39" fillId="0" borderId="69" xfId="0" applyNumberFormat="1" applyFont="1" applyFill="1" applyBorder="1" applyAlignment="1">
      <alignment horizontal="center" vertical="center"/>
    </xf>
    <xf numFmtId="49" fontId="39" fillId="0" borderId="68" xfId="0" applyNumberFormat="1" applyFont="1" applyFill="1" applyBorder="1" applyAlignment="1">
      <alignment horizontal="center" vertical="center"/>
    </xf>
    <xf numFmtId="165" fontId="52" fillId="0" borderId="48" xfId="0" applyNumberFormat="1" applyFont="1" applyFill="1" applyBorder="1" applyAlignment="1">
      <alignment horizontal="right" vertical="center" wrapText="1"/>
    </xf>
    <xf numFmtId="0" fontId="0" fillId="34" borderId="48" xfId="0" applyFill="1" applyBorder="1"/>
    <xf numFmtId="165" fontId="25" fillId="0" borderId="35" xfId="0" applyNumberFormat="1" applyFont="1" applyBorder="1" applyAlignment="1">
      <alignment horizontal="center" vertical="center" wrapText="1"/>
    </xf>
    <xf numFmtId="165" fontId="0" fillId="34" borderId="0" xfId="0" applyNumberFormat="1" applyFill="1"/>
    <xf numFmtId="165" fontId="52" fillId="0" borderId="67" xfId="0" applyNumberFormat="1" applyFont="1" applyFill="1" applyBorder="1" applyAlignment="1">
      <alignment horizontal="center" vertical="center" wrapText="1"/>
    </xf>
    <xf numFmtId="165" fontId="51" fillId="0" borderId="35" xfId="0" applyNumberFormat="1" applyFont="1" applyBorder="1" applyAlignment="1">
      <alignment horizontal="center" vertical="center" wrapText="1"/>
    </xf>
    <xf numFmtId="165" fontId="39" fillId="0" borderId="32" xfId="0" applyNumberFormat="1" applyFont="1" applyFill="1" applyBorder="1" applyAlignment="1">
      <alignment horizontal="center" vertical="center" wrapText="1"/>
    </xf>
    <xf numFmtId="165" fontId="38" fillId="0" borderId="32" xfId="0" applyNumberFormat="1" applyFont="1" applyFill="1" applyBorder="1" applyAlignment="1">
      <alignment horizontal="center" vertical="center" wrapText="1"/>
    </xf>
    <xf numFmtId="165" fontId="0" fillId="0" borderId="0" xfId="0" applyNumberFormat="1" applyAlignment="1">
      <alignment horizontal="center" vertical="center" wrapText="1"/>
    </xf>
    <xf numFmtId="165" fontId="52" fillId="0" borderId="0" xfId="0" applyNumberFormat="1" applyFont="1" applyFill="1" applyBorder="1" applyAlignment="1">
      <alignment horizontal="center" vertical="center" wrapText="1"/>
    </xf>
    <xf numFmtId="165" fontId="52" fillId="0" borderId="66" xfId="0" applyNumberFormat="1" applyFont="1" applyFill="1" applyBorder="1" applyAlignment="1">
      <alignment horizontal="center" vertical="center" wrapText="1"/>
    </xf>
    <xf numFmtId="165" fontId="52" fillId="0" borderId="33" xfId="0" applyNumberFormat="1" applyFont="1" applyFill="1" applyBorder="1" applyAlignment="1">
      <alignment horizontal="center" vertical="center" wrapText="1"/>
    </xf>
    <xf numFmtId="165" fontId="39" fillId="0" borderId="0" xfId="0" applyNumberFormat="1" applyFont="1" applyFill="1" applyBorder="1" applyAlignment="1">
      <alignment horizontal="center" vertical="center" wrapText="1"/>
    </xf>
    <xf numFmtId="165" fontId="38" fillId="0" borderId="0" xfId="0" applyNumberFormat="1" applyFont="1" applyFill="1" applyBorder="1" applyAlignment="1">
      <alignment horizontal="center" vertical="center" wrapText="1"/>
    </xf>
    <xf numFmtId="49" fontId="25" fillId="0" borderId="35" xfId="0" applyNumberFormat="1" applyFont="1" applyBorder="1" applyAlignment="1">
      <alignment horizontal="center" vertical="center" wrapText="1"/>
    </xf>
    <xf numFmtId="49" fontId="0" fillId="34" borderId="0" xfId="0" applyNumberFormat="1" applyFill="1"/>
    <xf numFmtId="49" fontId="46" fillId="0" borderId="0" xfId="0" applyNumberFormat="1" applyFont="1" applyBorder="1" applyAlignment="1">
      <alignment horizontal="center" vertical="center" wrapText="1"/>
    </xf>
    <xf numFmtId="49" fontId="51" fillId="0" borderId="35" xfId="0" applyNumberFormat="1" applyFont="1" applyBorder="1" applyAlignment="1">
      <alignment horizontal="center" vertical="center" wrapText="1"/>
    </xf>
    <xf numFmtId="49" fontId="0" fillId="0" borderId="0" xfId="0" applyNumberFormat="1" applyAlignment="1">
      <alignment horizontal="center" vertical="center" wrapText="1"/>
    </xf>
    <xf numFmtId="165" fontId="52" fillId="0" borderId="68" xfId="0" applyNumberFormat="1" applyFont="1" applyFill="1" applyBorder="1" applyAlignment="1">
      <alignment vertical="center"/>
    </xf>
    <xf numFmtId="165" fontId="52" fillId="0" borderId="67" xfId="0" applyNumberFormat="1" applyFont="1" applyFill="1" applyBorder="1" applyAlignment="1">
      <alignment vertical="center"/>
    </xf>
    <xf numFmtId="167" fontId="52" fillId="0" borderId="65" xfId="0" applyNumberFormat="1" applyFont="1" applyFill="1" applyBorder="1" applyAlignment="1">
      <alignment horizontal="center" vertical="center"/>
    </xf>
    <xf numFmtId="165" fontId="52" fillId="0" borderId="66" xfId="0" applyNumberFormat="1" applyFont="1" applyFill="1" applyBorder="1" applyAlignment="1">
      <alignment vertical="center"/>
    </xf>
    <xf numFmtId="167" fontId="52" fillId="0" borderId="66" xfId="0" applyNumberFormat="1" applyFont="1" applyFill="1" applyBorder="1" applyAlignment="1">
      <alignment horizontal="center" vertical="center"/>
    </xf>
    <xf numFmtId="165" fontId="52" fillId="0" borderId="67" xfId="0" applyNumberFormat="1" applyFont="1" applyFill="1" applyBorder="1" applyAlignment="1">
      <alignment horizontal="right" vertical="center"/>
    </xf>
    <xf numFmtId="165" fontId="52" fillId="0" borderId="66" xfId="0" applyNumberFormat="1" applyFont="1" applyFill="1" applyBorder="1" applyAlignment="1">
      <alignment horizontal="right" vertical="center"/>
    </xf>
    <xf numFmtId="165" fontId="52" fillId="0" borderId="67" xfId="0" applyNumberFormat="1" applyFont="1" applyFill="1" applyBorder="1" applyAlignment="1">
      <alignment horizontal="right" vertical="center" indent="1"/>
    </xf>
    <xf numFmtId="44" fontId="52" fillId="0" borderId="0" xfId="0" applyNumberFormat="1" applyFont="1" applyFill="1" applyAlignment="1">
      <alignment horizontal="center" vertical="center" wrapText="1"/>
    </xf>
    <xf numFmtId="0" fontId="52" fillId="0" borderId="0" xfId="0" applyFont="1" applyFill="1" applyAlignment="1">
      <alignment vertical="center"/>
    </xf>
    <xf numFmtId="49" fontId="0" fillId="0" borderId="0" xfId="0" applyNumberFormat="1" applyFill="1"/>
    <xf numFmtId="49" fontId="52" fillId="0" borderId="0" xfId="0" applyNumberFormat="1" applyFont="1" applyFill="1" applyAlignment="1">
      <alignment horizontal="center" vertical="center" wrapText="1"/>
    </xf>
    <xf numFmtId="0" fontId="0" fillId="0" borderId="0" xfId="0" applyFill="1" applyAlignment="1">
      <alignment horizontal="center" vertical="center"/>
    </xf>
    <xf numFmtId="8" fontId="16" fillId="0" borderId="0" xfId="0" applyNumberFormat="1" applyFont="1" applyAlignment="1">
      <alignment horizontal="center" wrapText="1"/>
    </xf>
    <xf numFmtId="165" fontId="52" fillId="0" borderId="70" xfId="0" applyNumberFormat="1" applyFont="1" applyFill="1" applyBorder="1" applyAlignment="1">
      <alignment horizontal="right" vertical="center" wrapText="1" indent="1"/>
    </xf>
    <xf numFmtId="165" fontId="39" fillId="0" borderId="45" xfId="0" applyNumberFormat="1" applyFont="1" applyFill="1" applyBorder="1" applyAlignment="1">
      <alignment horizontal="right" vertical="center" indent="1"/>
    </xf>
    <xf numFmtId="49" fontId="39" fillId="0" borderId="89" xfId="0" applyNumberFormat="1" applyFont="1" applyFill="1" applyBorder="1" applyAlignment="1">
      <alignment horizontal="center" vertical="center" wrapText="1"/>
    </xf>
    <xf numFmtId="49" fontId="39" fillId="0" borderId="51" xfId="0" applyNumberFormat="1" applyFont="1" applyFill="1" applyBorder="1" applyAlignment="1">
      <alignment horizontal="center" vertical="center" wrapText="1"/>
    </xf>
    <xf numFmtId="49" fontId="38" fillId="0" borderId="51" xfId="0" applyNumberFormat="1" applyFont="1" applyFill="1" applyBorder="1" applyAlignment="1">
      <alignment horizontal="center" vertical="center" wrapText="1"/>
    </xf>
    <xf numFmtId="49" fontId="52" fillId="0" borderId="78" xfId="0" applyNumberFormat="1" applyFont="1" applyFill="1" applyBorder="1" applyAlignment="1">
      <alignment horizontal="center" vertical="center" wrapText="1"/>
    </xf>
    <xf numFmtId="165" fontId="39" fillId="0" borderId="88" xfId="0" applyNumberFormat="1" applyFont="1" applyFill="1" applyBorder="1" applyAlignment="1">
      <alignment horizontal="center" vertical="center" wrapText="1"/>
    </xf>
    <xf numFmtId="165" fontId="39" fillId="0" borderId="48" xfId="0" applyNumberFormat="1" applyFont="1" applyFill="1" applyBorder="1" applyAlignment="1">
      <alignment horizontal="center" vertical="center" wrapText="1"/>
    </xf>
    <xf numFmtId="165" fontId="45" fillId="0" borderId="0" xfId="0" applyNumberFormat="1" applyFont="1" applyAlignment="1">
      <alignment horizontal="center" vertical="center"/>
    </xf>
    <xf numFmtId="165" fontId="0" fillId="0" borderId="0" xfId="0" applyNumberFormat="1" applyAlignment="1">
      <alignment horizontal="center" wrapText="1"/>
    </xf>
    <xf numFmtId="49" fontId="52" fillId="0" borderId="66" xfId="0" applyNumberFormat="1" applyFont="1" applyFill="1" applyBorder="1" applyAlignment="1">
      <alignment horizontal="center" vertical="center" wrapText="1"/>
    </xf>
    <xf numFmtId="165" fontId="46" fillId="0" borderId="64" xfId="0" applyNumberFormat="1" applyFont="1" applyBorder="1" applyAlignment="1">
      <alignment horizontal="right" vertical="center" indent="1"/>
    </xf>
    <xf numFmtId="49" fontId="0" fillId="34" borderId="0" xfId="0" applyNumberFormat="1" applyFill="1" applyAlignment="1">
      <alignment wrapText="1"/>
    </xf>
    <xf numFmtId="165" fontId="52" fillId="0" borderId="48" xfId="0" applyNumberFormat="1" applyFont="1" applyFill="1" applyBorder="1" applyAlignment="1">
      <alignment horizontal="center" vertical="center" wrapText="1"/>
    </xf>
    <xf numFmtId="49" fontId="39" fillId="0" borderId="86" xfId="0" applyNumberFormat="1" applyFont="1" applyFill="1" applyBorder="1" applyAlignment="1">
      <alignment horizontal="center" vertical="center" wrapText="1"/>
    </xf>
    <xf numFmtId="49" fontId="65" fillId="0" borderId="51" xfId="0" applyNumberFormat="1" applyFont="1" applyFill="1" applyBorder="1" applyAlignment="1">
      <alignment horizontal="center" vertical="center" wrapText="1"/>
    </xf>
    <xf numFmtId="165" fontId="52" fillId="0" borderId="72" xfId="0" applyNumberFormat="1" applyFont="1" applyFill="1" applyBorder="1" applyAlignment="1">
      <alignment horizontal="center" vertical="center" wrapText="1"/>
    </xf>
    <xf numFmtId="165" fontId="52" fillId="0" borderId="32" xfId="0" applyNumberFormat="1" applyFont="1" applyFill="1" applyBorder="1" applyAlignment="1">
      <alignment horizontal="center" vertical="center" wrapText="1"/>
    </xf>
    <xf numFmtId="49" fontId="0" fillId="34" borderId="48" xfId="0" applyNumberFormat="1" applyFill="1" applyBorder="1"/>
    <xf numFmtId="49" fontId="25" fillId="0" borderId="35" xfId="0" applyNumberFormat="1" applyFont="1" applyFill="1" applyBorder="1" applyAlignment="1">
      <alignment horizontal="center" vertical="center" wrapText="1"/>
    </xf>
    <xf numFmtId="49" fontId="0" fillId="0" borderId="48" xfId="0" applyNumberFormat="1" applyFill="1" applyBorder="1"/>
    <xf numFmtId="49" fontId="46" fillId="0" borderId="0" xfId="0" applyNumberFormat="1" applyFont="1" applyFill="1" applyBorder="1" applyAlignment="1">
      <alignment horizontal="center" vertical="center" wrapText="1"/>
    </xf>
    <xf numFmtId="49" fontId="0" fillId="0" borderId="0" xfId="0" applyNumberFormat="1" applyFill="1" applyAlignment="1">
      <alignment horizontal="center" vertical="center" wrapText="1"/>
    </xf>
    <xf numFmtId="49" fontId="51" fillId="0" borderId="35" xfId="0" applyNumberFormat="1" applyFont="1" applyFill="1" applyBorder="1" applyAlignment="1">
      <alignment horizontal="center" vertical="center" wrapText="1"/>
    </xf>
    <xf numFmtId="49" fontId="46" fillId="0" borderId="35" xfId="0" applyNumberFormat="1" applyFont="1" applyFill="1" applyBorder="1" applyAlignment="1">
      <alignment horizontal="center" vertical="center" wrapText="1"/>
    </xf>
    <xf numFmtId="165" fontId="52" fillId="0" borderId="84" xfId="0" applyNumberFormat="1" applyFont="1" applyFill="1" applyBorder="1" applyAlignment="1">
      <alignment vertical="center" wrapText="1"/>
    </xf>
    <xf numFmtId="167" fontId="52" fillId="0" borderId="48" xfId="0" applyNumberFormat="1" applyFont="1" applyFill="1" applyBorder="1" applyAlignment="1">
      <alignment horizontal="center" vertical="center" wrapText="1"/>
    </xf>
    <xf numFmtId="49" fontId="52" fillId="0" borderId="48" xfId="0" applyNumberFormat="1" applyFont="1" applyFill="1" applyBorder="1" applyAlignment="1">
      <alignment horizontal="center" vertical="center" wrapText="1"/>
    </xf>
    <xf numFmtId="49" fontId="45"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vertical="center" wrapText="1"/>
    </xf>
    <xf numFmtId="165" fontId="39" fillId="0" borderId="0" xfId="0" applyNumberFormat="1" applyFont="1" applyFill="1" applyBorder="1" applyAlignment="1">
      <alignment horizontal="center" vertical="center"/>
    </xf>
    <xf numFmtId="49" fontId="52" fillId="0" borderId="35" xfId="0" applyNumberFormat="1" applyFont="1" applyFill="1" applyBorder="1" applyAlignment="1">
      <alignment horizontal="center" vertical="center" wrapText="1"/>
    </xf>
    <xf numFmtId="49" fontId="52" fillId="0" borderId="51" xfId="0" applyNumberFormat="1" applyFont="1" applyFill="1" applyBorder="1" applyAlignment="1">
      <alignment horizontal="center" vertical="center" wrapText="1"/>
    </xf>
    <xf numFmtId="49" fontId="25" fillId="0" borderId="0" xfId="0" applyNumberFormat="1" applyFont="1" applyFill="1" applyBorder="1" applyAlignment="1">
      <alignment horizontal="center" vertical="center" wrapText="1"/>
    </xf>
    <xf numFmtId="49" fontId="16" fillId="0" borderId="48" xfId="0" applyNumberFormat="1" applyFont="1" applyFill="1" applyBorder="1"/>
    <xf numFmtId="165" fontId="45" fillId="0" borderId="0" xfId="0" applyNumberFormat="1" applyFont="1" applyFill="1" applyBorder="1" applyAlignment="1">
      <alignment horizontal="center" vertical="center" wrapText="1"/>
    </xf>
    <xf numFmtId="165" fontId="46" fillId="0" borderId="74" xfId="0" applyNumberFormat="1" applyFont="1" applyBorder="1" applyAlignment="1">
      <alignment horizontal="right" vertical="center" indent="1"/>
    </xf>
    <xf numFmtId="165" fontId="38" fillId="0" borderId="45" xfId="0" applyNumberFormat="1" applyFont="1" applyFill="1" applyBorder="1" applyAlignment="1">
      <alignment horizontal="right" vertical="center" indent="1"/>
    </xf>
    <xf numFmtId="0" fontId="47" fillId="34" borderId="95" xfId="0" applyFont="1" applyFill="1" applyBorder="1" applyAlignment="1">
      <alignment horizontal="center" vertical="center" wrapText="1"/>
    </xf>
    <xf numFmtId="17" fontId="47" fillId="0" borderId="95" xfId="0" applyNumberFormat="1" applyFont="1" applyBorder="1" applyAlignment="1">
      <alignment horizontal="center" vertical="center" wrapText="1"/>
    </xf>
    <xf numFmtId="17" fontId="47" fillId="0" borderId="93" xfId="0" applyNumberFormat="1" applyFont="1" applyBorder="1" applyAlignment="1">
      <alignment horizontal="center" vertical="center" wrapText="1"/>
    </xf>
    <xf numFmtId="17" fontId="47" fillId="0" borderId="95" xfId="0" applyNumberFormat="1" applyFont="1" applyFill="1" applyBorder="1" applyAlignment="1">
      <alignment horizontal="center" vertical="center" wrapText="1"/>
    </xf>
    <xf numFmtId="44" fontId="0" fillId="0" borderId="0" xfId="0" applyNumberFormat="1" applyAlignment="1">
      <alignment horizontal="center" vertical="center"/>
    </xf>
    <xf numFmtId="0" fontId="35" fillId="0" borderId="0" xfId="0" applyFont="1" applyAlignment="1">
      <alignment horizontal="center" vertical="center" wrapText="1"/>
    </xf>
    <xf numFmtId="44" fontId="32" fillId="0" borderId="0" xfId="0" applyNumberFormat="1" applyFont="1" applyAlignment="1">
      <alignment horizontal="center" vertical="center"/>
    </xf>
    <xf numFmtId="0" fontId="40" fillId="0" borderId="0" xfId="0" applyFont="1" applyAlignment="1">
      <alignment horizontal="center" vertical="center"/>
    </xf>
    <xf numFmtId="44" fontId="37" fillId="0" borderId="0" xfId="0" applyNumberFormat="1" applyFont="1" applyAlignment="1">
      <alignment horizontal="center" vertical="center"/>
    </xf>
    <xf numFmtId="165" fontId="47" fillId="0" borderId="14" xfId="0" applyNumberFormat="1" applyFont="1" applyBorder="1" applyAlignment="1">
      <alignment horizontal="center" vertical="center"/>
    </xf>
    <xf numFmtId="165" fontId="46" fillId="0" borderId="26" xfId="0" applyNumberFormat="1" applyFont="1" applyBorder="1" applyAlignment="1">
      <alignment horizontal="right" vertical="center" indent="1"/>
    </xf>
    <xf numFmtId="165" fontId="46" fillId="0" borderId="53" xfId="0" applyNumberFormat="1" applyFont="1" applyBorder="1" applyAlignment="1">
      <alignment horizontal="center" vertical="center"/>
    </xf>
    <xf numFmtId="7" fontId="46" fillId="0" borderId="0" xfId="0" applyNumberFormat="1" applyFont="1" applyAlignment="1">
      <alignment vertical="center"/>
    </xf>
    <xf numFmtId="165" fontId="47" fillId="0" borderId="108" xfId="0" applyNumberFormat="1" applyFont="1" applyBorder="1" applyAlignment="1">
      <alignment horizontal="center" vertical="center"/>
    </xf>
    <xf numFmtId="8" fontId="46" fillId="0" borderId="0" xfId="0" applyNumberFormat="1" applyFont="1" applyAlignment="1">
      <alignment horizontal="center" vertical="center" wrapText="1"/>
    </xf>
    <xf numFmtId="49" fontId="52" fillId="0" borderId="33" xfId="0" applyNumberFormat="1" applyFont="1" applyFill="1" applyBorder="1" applyAlignment="1">
      <alignment horizontal="center" vertical="center" wrapText="1"/>
    </xf>
    <xf numFmtId="49" fontId="39" fillId="0" borderId="0" xfId="0" applyNumberFormat="1" applyFont="1" applyFill="1" applyBorder="1" applyAlignment="1">
      <alignment horizontal="center" vertical="center" wrapText="1"/>
    </xf>
    <xf numFmtId="49" fontId="68" fillId="0" borderId="0" xfId="0" applyNumberFormat="1" applyFont="1" applyFill="1" applyBorder="1" applyAlignment="1">
      <alignment horizontal="center" vertical="center" wrapText="1"/>
    </xf>
    <xf numFmtId="49" fontId="68" fillId="0" borderId="35"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49" fontId="0" fillId="0" borderId="0" xfId="0" applyNumberFormat="1" applyFont="1" applyFill="1" applyAlignment="1">
      <alignment horizontal="center" vertical="center" wrapText="1"/>
    </xf>
    <xf numFmtId="49" fontId="0" fillId="0" borderId="12" xfId="0" applyNumberFormat="1" applyFont="1" applyFill="1" applyBorder="1"/>
    <xf numFmtId="8" fontId="46" fillId="0" borderId="0" xfId="0" applyNumberFormat="1" applyFont="1" applyFill="1" applyBorder="1" applyAlignment="1">
      <alignment horizontal="center" vertical="center" wrapText="1"/>
    </xf>
    <xf numFmtId="10" fontId="52" fillId="0" borderId="0" xfId="0" applyNumberFormat="1" applyFont="1" applyFill="1" applyAlignment="1">
      <alignment horizontal="center" vertical="center" wrapText="1"/>
    </xf>
    <xf numFmtId="10" fontId="67" fillId="0" borderId="0" xfId="0" applyNumberFormat="1" applyFont="1" applyFill="1" applyAlignment="1">
      <alignment horizontal="center" vertical="center" wrapText="1"/>
    </xf>
    <xf numFmtId="10" fontId="39" fillId="0" borderId="0" xfId="0" applyNumberFormat="1" applyFont="1" applyFill="1" applyAlignment="1">
      <alignment horizontal="center" vertical="center" wrapText="1"/>
    </xf>
    <xf numFmtId="165" fontId="39" fillId="0" borderId="45" xfId="0" applyNumberFormat="1" applyFont="1" applyFill="1" applyBorder="1" applyAlignment="1">
      <alignment horizontal="right" vertical="center" wrapText="1" indent="1"/>
    </xf>
    <xf numFmtId="0" fontId="52" fillId="0" borderId="0" xfId="0" applyFont="1" applyFill="1" applyAlignment="1">
      <alignment horizontal="center" vertical="center"/>
    </xf>
    <xf numFmtId="8" fontId="46" fillId="0" borderId="64" xfId="0" applyNumberFormat="1" applyFont="1" applyFill="1" applyBorder="1" applyAlignment="1">
      <alignment horizontal="center" vertical="center" wrapText="1"/>
    </xf>
    <xf numFmtId="49" fontId="52" fillId="0" borderId="0" xfId="0" applyNumberFormat="1" applyFont="1" applyFill="1" applyBorder="1" applyAlignment="1">
      <alignment horizontal="center" vertical="center" wrapText="1"/>
    </xf>
    <xf numFmtId="49" fontId="51" fillId="0" borderId="0" xfId="0" applyNumberFormat="1" applyFont="1" applyFill="1" applyBorder="1" applyAlignment="1">
      <alignment horizontal="center" vertical="center" wrapText="1"/>
    </xf>
    <xf numFmtId="49" fontId="52" fillId="0" borderId="64" xfId="0" applyNumberFormat="1" applyFont="1" applyFill="1" applyBorder="1" applyAlignment="1">
      <alignment horizontal="center" vertical="center" wrapText="1"/>
    </xf>
    <xf numFmtId="49" fontId="38" fillId="0" borderId="0" xfId="0" applyNumberFormat="1" applyFont="1" applyFill="1" applyBorder="1" applyAlignment="1">
      <alignment horizontal="center" vertical="center" wrapText="1"/>
    </xf>
    <xf numFmtId="49" fontId="51" fillId="0" borderId="48" xfId="0" applyNumberFormat="1" applyFont="1" applyFill="1" applyBorder="1" applyAlignment="1">
      <alignment horizontal="center" vertical="center" wrapText="1"/>
    </xf>
    <xf numFmtId="165" fontId="45" fillId="0" borderId="110" xfId="0" applyNumberFormat="1" applyFont="1" applyFill="1" applyBorder="1" applyAlignment="1">
      <alignment horizontal="center" vertical="center" wrapText="1"/>
    </xf>
    <xf numFmtId="49" fontId="45" fillId="0" borderId="111" xfId="0" applyNumberFormat="1" applyFont="1" applyFill="1" applyBorder="1" applyAlignment="1">
      <alignment horizontal="center" vertical="center" wrapText="1"/>
    </xf>
    <xf numFmtId="165" fontId="39" fillId="0" borderId="110" xfId="0" applyNumberFormat="1" applyFont="1" applyFill="1" applyBorder="1" applyAlignment="1">
      <alignment horizontal="center" vertical="center" wrapText="1"/>
    </xf>
    <xf numFmtId="49" fontId="39" fillId="0" borderId="111" xfId="0" applyNumberFormat="1" applyFont="1" applyFill="1" applyBorder="1" applyAlignment="1">
      <alignment horizontal="center" vertical="center" wrapText="1"/>
    </xf>
    <xf numFmtId="165" fontId="39" fillId="0" borderId="0" xfId="0" applyNumberFormat="1" applyFont="1" applyFill="1" applyAlignment="1">
      <alignment horizontal="center" vertical="center" wrapText="1"/>
    </xf>
    <xf numFmtId="165" fontId="46" fillId="0" borderId="22" xfId="0" applyNumberFormat="1" applyFont="1" applyFill="1" applyBorder="1" applyAlignment="1">
      <alignment horizontal="center" vertical="center"/>
    </xf>
    <xf numFmtId="165" fontId="47" fillId="0" borderId="33" xfId="0" applyNumberFormat="1" applyFont="1" applyFill="1" applyBorder="1" applyAlignment="1">
      <alignment horizontal="center" vertical="center" wrapText="1"/>
    </xf>
    <xf numFmtId="49" fontId="52" fillId="0" borderId="74" xfId="0" applyNumberFormat="1" applyFont="1" applyFill="1" applyBorder="1" applyAlignment="1">
      <alignment horizontal="center" vertical="center" wrapText="1"/>
    </xf>
    <xf numFmtId="49" fontId="47" fillId="0" borderId="33" xfId="0" applyNumberFormat="1" applyFont="1" applyFill="1" applyBorder="1" applyAlignment="1">
      <alignment horizontal="center" vertical="center" wrapText="1"/>
    </xf>
    <xf numFmtId="49" fontId="52" fillId="0" borderId="65" xfId="0" applyNumberFormat="1" applyFont="1" applyFill="1" applyBorder="1" applyAlignment="1">
      <alignment horizontal="center" vertical="center" wrapText="1"/>
    </xf>
    <xf numFmtId="165" fontId="47" fillId="0" borderId="72" xfId="0" applyNumberFormat="1" applyFont="1" applyFill="1" applyBorder="1" applyAlignment="1">
      <alignment horizontal="center" vertical="center" wrapText="1"/>
    </xf>
    <xf numFmtId="0" fontId="38" fillId="0" borderId="0" xfId="0" applyFont="1" applyFill="1" applyBorder="1" applyAlignment="1" applyProtection="1">
      <alignment horizontal="center"/>
      <protection locked="0"/>
    </xf>
    <xf numFmtId="0" fontId="0" fillId="0" borderId="0" xfId="0" applyFill="1" applyBorder="1" applyAlignment="1">
      <alignment horizontal="center"/>
    </xf>
    <xf numFmtId="0" fontId="0" fillId="0" borderId="50" xfId="0" applyFill="1" applyBorder="1"/>
    <xf numFmtId="165" fontId="0" fillId="34" borderId="48" xfId="0" applyNumberFormat="1" applyFill="1" applyBorder="1"/>
    <xf numFmtId="167" fontId="0" fillId="34" borderId="48" xfId="0" applyNumberFormat="1" applyFill="1" applyBorder="1" applyAlignment="1">
      <alignment horizontal="center" vertical="center"/>
    </xf>
    <xf numFmtId="167" fontId="0" fillId="34" borderId="48" xfId="0" applyNumberFormat="1" applyFill="1" applyBorder="1" applyAlignment="1">
      <alignment horizontal="center" vertical="center" wrapText="1"/>
    </xf>
    <xf numFmtId="165" fontId="0" fillId="34" borderId="48" xfId="0" applyNumberFormat="1" applyFill="1" applyBorder="1" applyAlignment="1">
      <alignment horizontal="right"/>
    </xf>
    <xf numFmtId="165" fontId="0" fillId="34" borderId="48" xfId="0" applyNumberFormat="1" applyFill="1" applyBorder="1" applyAlignment="1">
      <alignment horizontal="right" vertical="center" wrapText="1"/>
    </xf>
    <xf numFmtId="44" fontId="0" fillId="34" borderId="48" xfId="0" applyNumberFormat="1" applyFill="1" applyBorder="1" applyAlignment="1">
      <alignment horizontal="center" wrapText="1"/>
    </xf>
    <xf numFmtId="165" fontId="0" fillId="34" borderId="84" xfId="0" applyNumberFormat="1" applyFill="1" applyBorder="1"/>
    <xf numFmtId="49" fontId="0" fillId="34" borderId="86" xfId="0" applyNumberFormat="1" applyFill="1" applyBorder="1" applyAlignment="1">
      <alignment wrapText="1"/>
    </xf>
    <xf numFmtId="49" fontId="0" fillId="34" borderId="0" xfId="0" applyNumberFormat="1" applyFill="1" applyBorder="1"/>
    <xf numFmtId="49" fontId="0" fillId="34" borderId="51" xfId="0" applyNumberFormat="1" applyFill="1" applyBorder="1"/>
    <xf numFmtId="49" fontId="0" fillId="0" borderId="32" xfId="0" applyNumberFormat="1" applyFill="1" applyBorder="1"/>
    <xf numFmtId="49" fontId="0" fillId="0" borderId="0" xfId="0" applyNumberFormat="1" applyFill="1" applyBorder="1"/>
    <xf numFmtId="49" fontId="69" fillId="0" borderId="48" xfId="0" applyNumberFormat="1" applyFont="1" applyFill="1" applyBorder="1" applyAlignment="1">
      <alignment horizontal="center" vertical="center" wrapText="1"/>
    </xf>
    <xf numFmtId="0" fontId="39" fillId="0" borderId="0" xfId="0" applyFont="1" applyFill="1" applyBorder="1" applyAlignment="1">
      <alignment horizontal="center" vertical="center"/>
    </xf>
    <xf numFmtId="49" fontId="52" fillId="0" borderId="50" xfId="0" applyNumberFormat="1" applyFont="1" applyFill="1" applyBorder="1" applyAlignment="1">
      <alignment horizontal="center" vertical="center" wrapText="1"/>
    </xf>
    <xf numFmtId="165" fontId="39" fillId="0" borderId="84" xfId="0" applyNumberFormat="1" applyFont="1" applyFill="1" applyBorder="1" applyAlignment="1">
      <alignment horizontal="center" vertical="center" wrapText="1"/>
    </xf>
    <xf numFmtId="165" fontId="45" fillId="0" borderId="32" xfId="0" applyNumberFormat="1" applyFont="1" applyFill="1" applyBorder="1" applyAlignment="1">
      <alignment horizontal="center" vertical="center" wrapText="1"/>
    </xf>
    <xf numFmtId="165" fontId="71" fillId="0" borderId="32" xfId="0" applyNumberFormat="1" applyFont="1" applyFill="1" applyBorder="1" applyAlignment="1">
      <alignment horizontal="center" vertical="center" wrapText="1"/>
    </xf>
    <xf numFmtId="3" fontId="57" fillId="0" borderId="45" xfId="0" applyNumberFormat="1" applyFont="1" applyFill="1" applyBorder="1" applyAlignment="1">
      <alignment horizontal="center" vertical="center"/>
    </xf>
    <xf numFmtId="9" fontId="0" fillId="0" borderId="36" xfId="0" applyNumberFormat="1" applyFont="1" applyBorder="1" applyAlignment="1">
      <alignment horizontal="center" vertical="center" wrapText="1"/>
    </xf>
    <xf numFmtId="9" fontId="34" fillId="0" borderId="36" xfId="44" applyNumberFormat="1" applyFont="1" applyBorder="1" applyAlignment="1">
      <alignment horizontal="center" vertical="center"/>
    </xf>
    <xf numFmtId="0" fontId="25" fillId="0" borderId="0" xfId="0" applyFont="1" applyFill="1" applyAlignment="1">
      <alignment horizontal="left" vertical="center"/>
    </xf>
    <xf numFmtId="165" fontId="38" fillId="0" borderId="0" xfId="0" applyNumberFormat="1" applyFont="1" applyFill="1" applyAlignment="1">
      <alignment vertical="center"/>
    </xf>
    <xf numFmtId="8" fontId="25" fillId="0" borderId="0" xfId="0" applyNumberFormat="1" applyFont="1" applyFill="1"/>
    <xf numFmtId="8" fontId="28" fillId="0" borderId="0" xfId="0" applyNumberFormat="1" applyFont="1" applyFill="1"/>
    <xf numFmtId="7" fontId="27" fillId="0" borderId="0" xfId="0" applyNumberFormat="1" applyFont="1" applyFill="1"/>
    <xf numFmtId="8" fontId="25" fillId="0" borderId="0" xfId="0" applyNumberFormat="1" applyFont="1" applyFill="1" applyAlignment="1">
      <alignment vertical="center"/>
    </xf>
    <xf numFmtId="164" fontId="25" fillId="0" borderId="26" xfId="0" applyNumberFormat="1" applyFont="1" applyBorder="1" applyAlignment="1">
      <alignment horizontal="center"/>
    </xf>
    <xf numFmtId="164" fontId="28" fillId="0" borderId="0" xfId="0" applyNumberFormat="1" applyFont="1" applyFill="1" applyAlignment="1">
      <alignment horizontal="center" vertical="center"/>
    </xf>
    <xf numFmtId="0" fontId="25" fillId="0" borderId="0" xfId="0" applyFont="1" applyFill="1" applyBorder="1" applyAlignment="1">
      <alignment horizontal="left" vertical="center"/>
    </xf>
    <xf numFmtId="164" fontId="25" fillId="0" borderId="26" xfId="0" applyNumberFormat="1" applyFont="1" applyFill="1" applyBorder="1" applyAlignment="1">
      <alignment horizontal="center"/>
    </xf>
    <xf numFmtId="164" fontId="25" fillId="0" borderId="0" xfId="0" applyNumberFormat="1" applyFont="1" applyFill="1" applyAlignment="1">
      <alignment horizontal="center"/>
    </xf>
    <xf numFmtId="164" fontId="25" fillId="0" borderId="36" xfId="0" applyNumberFormat="1" applyFont="1" applyBorder="1" applyAlignment="1">
      <alignment horizontal="center"/>
    </xf>
    <xf numFmtId="164" fontId="25" fillId="0" borderId="0" xfId="0" applyNumberFormat="1" applyFont="1" applyAlignment="1">
      <alignment horizontal="center"/>
    </xf>
    <xf numFmtId="164" fontId="0" fillId="0" borderId="0" xfId="0" applyNumberFormat="1" applyAlignment="1">
      <alignment horizontal="center"/>
    </xf>
    <xf numFmtId="8" fontId="25" fillId="0" borderId="0" xfId="0" applyNumberFormat="1" applyFont="1" applyFill="1" applyAlignment="1">
      <alignment horizontal="right" vertical="center" indent="1"/>
    </xf>
    <xf numFmtId="0" fontId="22" fillId="0" borderId="0" xfId="0" applyFont="1" applyFill="1" applyBorder="1" applyAlignment="1">
      <alignment vertical="center"/>
    </xf>
    <xf numFmtId="0" fontId="24" fillId="0" borderId="20" xfId="0" applyFont="1" applyFill="1" applyBorder="1" applyAlignment="1">
      <alignment horizontal="left" vertical="center" indent="3"/>
    </xf>
    <xf numFmtId="165" fontId="25" fillId="0" borderId="0" xfId="0" applyNumberFormat="1" applyFont="1" applyFill="1"/>
    <xf numFmtId="165" fontId="27" fillId="36" borderId="53" xfId="0" applyNumberFormat="1" applyFont="1" applyFill="1" applyBorder="1" applyAlignment="1">
      <alignment horizontal="right" indent="2"/>
    </xf>
    <xf numFmtId="8" fontId="27" fillId="36" borderId="53" xfId="0" applyNumberFormat="1" applyFont="1" applyFill="1" applyBorder="1" applyAlignment="1">
      <alignment horizontal="right" vertical="center" indent="1"/>
    </xf>
    <xf numFmtId="165" fontId="25" fillId="0" borderId="45" xfId="0" applyNumberFormat="1" applyFont="1" applyBorder="1" applyAlignment="1">
      <alignment horizontal="right" indent="1"/>
    </xf>
    <xf numFmtId="164" fontId="25" fillId="0" borderId="45" xfId="0" applyNumberFormat="1" applyFont="1" applyFill="1" applyBorder="1" applyAlignment="1">
      <alignment horizontal="center"/>
    </xf>
    <xf numFmtId="8" fontId="25" fillId="0" borderId="0" xfId="0" applyNumberFormat="1" applyFont="1" applyAlignment="1">
      <alignment horizontal="center" vertical="center"/>
    </xf>
    <xf numFmtId="0" fontId="25" fillId="0" borderId="35" xfId="0" applyFont="1" applyFill="1" applyBorder="1" applyAlignment="1">
      <alignment vertical="center"/>
    </xf>
    <xf numFmtId="0" fontId="28" fillId="0" borderId="0" xfId="0" applyFont="1" applyFill="1" applyBorder="1" applyAlignment="1">
      <alignment vertical="center"/>
    </xf>
    <xf numFmtId="164" fontId="22" fillId="0" borderId="45" xfId="0" applyNumberFormat="1" applyFont="1" applyBorder="1" applyAlignment="1">
      <alignment horizontal="right" vertical="center"/>
    </xf>
    <xf numFmtId="164" fontId="25" fillId="0" borderId="45" xfId="0" applyNumberFormat="1" applyFont="1" applyBorder="1" applyAlignment="1">
      <alignment horizontal="center"/>
    </xf>
    <xf numFmtId="164" fontId="22" fillId="0" borderId="45" xfId="0" applyNumberFormat="1" applyFont="1" applyBorder="1" applyAlignment="1">
      <alignment horizontal="center"/>
    </xf>
    <xf numFmtId="0" fontId="28" fillId="0" borderId="45" xfId="0" applyFont="1" applyBorder="1"/>
    <xf numFmtId="7" fontId="27" fillId="0" borderId="45" xfId="0" applyNumberFormat="1" applyFont="1" applyBorder="1"/>
    <xf numFmtId="8" fontId="25" fillId="0" borderId="0" xfId="0" applyNumberFormat="1" applyFont="1" applyAlignment="1">
      <alignment horizontal="left" vertical="center"/>
    </xf>
    <xf numFmtId="17" fontId="25" fillId="0" borderId="0" xfId="0" applyNumberFormat="1" applyFont="1" applyAlignment="1">
      <alignment horizontal="left" vertical="center"/>
    </xf>
    <xf numFmtId="164" fontId="25" fillId="0" borderId="0" xfId="0" applyNumberFormat="1" applyFont="1" applyBorder="1" applyAlignment="1">
      <alignment horizontal="center" vertical="center"/>
    </xf>
    <xf numFmtId="8" fontId="27" fillId="34" borderId="12"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0" fontId="0" fillId="0" borderId="0" xfId="0" applyBorder="1" applyAlignment="1">
      <alignment horizontal="right" vertical="center" indent="1"/>
    </xf>
    <xf numFmtId="0" fontId="0" fillId="0" borderId="0" xfId="0" applyBorder="1" applyAlignment="1">
      <alignment horizontal="right" vertical="center"/>
    </xf>
    <xf numFmtId="164" fontId="0" fillId="0" borderId="0" xfId="0" applyNumberFormat="1" applyBorder="1" applyAlignment="1">
      <alignment horizontal="center" vertical="center"/>
    </xf>
    <xf numFmtId="0" fontId="0" fillId="0" borderId="0" xfId="0" applyFill="1" applyBorder="1"/>
    <xf numFmtId="0" fontId="0" fillId="0" borderId="0" xfId="0" applyBorder="1"/>
    <xf numFmtId="164" fontId="25" fillId="0" borderId="21" xfId="0" applyNumberFormat="1" applyFont="1" applyBorder="1" applyAlignment="1">
      <alignment horizontal="center"/>
    </xf>
    <xf numFmtId="8" fontId="27" fillId="34" borderId="13" xfId="0" applyNumberFormat="1" applyFont="1" applyFill="1" applyBorder="1" applyAlignment="1">
      <alignment horizontal="right" vertical="center" indent="1"/>
    </xf>
    <xf numFmtId="165" fontId="25" fillId="0" borderId="0" xfId="0" applyNumberFormat="1" applyFont="1" applyFill="1" applyAlignment="1">
      <alignment horizontal="right" vertical="center" indent="1"/>
    </xf>
    <xf numFmtId="1" fontId="75" fillId="0" borderId="0" xfId="0" applyNumberFormat="1" applyFont="1" applyBorder="1" applyAlignment="1">
      <alignment horizontal="left" vertical="center"/>
    </xf>
    <xf numFmtId="0" fontId="24" fillId="0" borderId="0" xfId="0" applyFont="1" applyFill="1" applyAlignment="1">
      <alignment horizontal="left" vertical="center" indent="2"/>
    </xf>
    <xf numFmtId="0" fontId="25" fillId="0" borderId="0" xfId="0" applyFont="1" applyFill="1" applyAlignment="1">
      <alignment horizontal="center" vertical="center"/>
    </xf>
    <xf numFmtId="165" fontId="27" fillId="0" borderId="10" xfId="2" applyNumberFormat="1" applyFont="1" applyFill="1" applyBorder="1" applyAlignment="1">
      <alignment horizontal="right" vertical="center" indent="1"/>
    </xf>
    <xf numFmtId="164" fontId="28" fillId="0" borderId="0" xfId="0" applyNumberFormat="1" applyFont="1" applyFill="1" applyAlignment="1">
      <alignment horizontal="left" vertical="center"/>
    </xf>
    <xf numFmtId="9" fontId="24" fillId="0" borderId="0" xfId="2" applyFont="1" applyFill="1" applyAlignment="1">
      <alignment horizontal="left" vertical="center" indent="2"/>
    </xf>
    <xf numFmtId="9" fontId="25" fillId="0" borderId="0" xfId="2" applyFont="1" applyFill="1" applyAlignment="1">
      <alignment vertical="center"/>
    </xf>
    <xf numFmtId="9" fontId="25" fillId="0" borderId="0" xfId="2" applyFont="1" applyFill="1" applyAlignment="1">
      <alignment horizontal="center" vertical="center"/>
    </xf>
    <xf numFmtId="165" fontId="27" fillId="0" borderId="0" xfId="0" applyNumberFormat="1" applyFont="1" applyBorder="1" applyAlignment="1">
      <alignment horizontal="center" vertical="top"/>
    </xf>
    <xf numFmtId="0" fontId="0" fillId="0" borderId="0" xfId="0" applyBorder="1" applyAlignment="1">
      <alignment vertical="center" wrapText="1"/>
    </xf>
    <xf numFmtId="0" fontId="25" fillId="0" borderId="0" xfId="0" applyFont="1" applyAlignment="1">
      <alignment horizontal="justify"/>
    </xf>
    <xf numFmtId="0" fontId="25" fillId="0" borderId="0" xfId="0" applyFont="1" applyBorder="1" applyAlignment="1">
      <alignment horizontal="left" vertical="center" wrapText="1"/>
    </xf>
    <xf numFmtId="165" fontId="25" fillId="0" borderId="0" xfId="0" applyNumberFormat="1" applyFont="1" applyAlignment="1">
      <alignment horizontal="left" vertical="top"/>
    </xf>
    <xf numFmtId="3" fontId="21" fillId="0" borderId="20" xfId="44" applyNumberFormat="1" applyFont="1" applyBorder="1" applyAlignment="1">
      <alignment horizontal="center" vertical="center"/>
    </xf>
    <xf numFmtId="8" fontId="46" fillId="0" borderId="42" xfId="0" applyNumberFormat="1" applyFont="1" applyBorder="1" applyAlignment="1">
      <alignment horizontal="center" vertical="center" wrapText="1"/>
    </xf>
    <xf numFmtId="165" fontId="77" fillId="34" borderId="60" xfId="0" applyNumberFormat="1" applyFont="1" applyFill="1" applyBorder="1" applyAlignment="1">
      <alignment horizontal="right" vertical="center" indent="1"/>
    </xf>
    <xf numFmtId="165" fontId="77" fillId="0" borderId="60" xfId="0" applyNumberFormat="1" applyFont="1" applyBorder="1" applyAlignment="1">
      <alignment horizontal="right" vertical="center" indent="1"/>
    </xf>
    <xf numFmtId="165" fontId="77" fillId="0" borderId="58" xfId="0" applyNumberFormat="1" applyFont="1" applyBorder="1" applyAlignment="1">
      <alignment horizontal="right" vertical="center" indent="1"/>
    </xf>
    <xf numFmtId="7" fontId="77" fillId="0" borderId="60" xfId="0" applyNumberFormat="1" applyFont="1" applyBorder="1" applyAlignment="1">
      <alignment vertical="center"/>
    </xf>
    <xf numFmtId="165" fontId="72" fillId="34" borderId="60" xfId="0" applyNumberFormat="1" applyFont="1" applyFill="1" applyBorder="1" applyAlignment="1">
      <alignment horizontal="right" vertical="center" indent="1"/>
    </xf>
    <xf numFmtId="165" fontId="72" fillId="0" borderId="60" xfId="0" applyNumberFormat="1" applyFont="1" applyBorder="1" applyAlignment="1">
      <alignment horizontal="right" vertical="center" indent="1"/>
    </xf>
    <xf numFmtId="165" fontId="72" fillId="0" borderId="60" xfId="0" applyNumberFormat="1" applyFont="1" applyFill="1" applyBorder="1" applyAlignment="1">
      <alignment horizontal="right" vertical="center" indent="1"/>
    </xf>
    <xf numFmtId="167" fontId="76" fillId="0" borderId="56" xfId="0" applyNumberFormat="1" applyFont="1" applyBorder="1" applyAlignment="1">
      <alignment horizontal="center" vertical="center" wrapText="1"/>
    </xf>
    <xf numFmtId="167" fontId="76" fillId="0" borderId="57" xfId="0" applyNumberFormat="1" applyFont="1" applyBorder="1" applyAlignment="1">
      <alignment horizontal="center" vertical="center"/>
    </xf>
    <xf numFmtId="167" fontId="76" fillId="0" borderId="56" xfId="0" applyNumberFormat="1" applyFont="1" applyBorder="1" applyAlignment="1">
      <alignment horizontal="center" vertical="center"/>
    </xf>
    <xf numFmtId="167" fontId="76" fillId="0" borderId="57" xfId="0" applyNumberFormat="1" applyFont="1" applyBorder="1" applyAlignment="1">
      <alignment horizontal="center" vertical="center" wrapText="1"/>
    </xf>
    <xf numFmtId="49" fontId="76" fillId="0" borderId="56" xfId="0" applyNumberFormat="1" applyFont="1" applyBorder="1" applyAlignment="1">
      <alignment horizontal="center" vertical="center" wrapText="1"/>
    </xf>
    <xf numFmtId="49" fontId="76" fillId="0" borderId="53" xfId="0" applyNumberFormat="1" applyFont="1" applyBorder="1" applyAlignment="1">
      <alignment horizontal="center" vertical="center" wrapText="1"/>
    </xf>
    <xf numFmtId="165" fontId="52" fillId="0" borderId="94" xfId="0" applyNumberFormat="1" applyFont="1" applyFill="1" applyBorder="1" applyAlignment="1">
      <alignment horizontal="right" vertical="center" indent="1"/>
    </xf>
    <xf numFmtId="49" fontId="52" fillId="0" borderId="71" xfId="0" applyNumberFormat="1" applyFont="1" applyFill="1" applyBorder="1" applyAlignment="1">
      <alignment horizontal="center" vertical="center" wrapText="1"/>
    </xf>
    <xf numFmtId="165" fontId="52" fillId="0" borderId="71" xfId="0" applyNumberFormat="1" applyFont="1" applyFill="1" applyBorder="1" applyAlignment="1">
      <alignment horizontal="center" vertical="center" wrapText="1"/>
    </xf>
    <xf numFmtId="49" fontId="52" fillId="0" borderId="121" xfId="0" applyNumberFormat="1" applyFont="1" applyFill="1" applyBorder="1" applyAlignment="1">
      <alignment horizontal="center" vertical="center" wrapText="1"/>
    </xf>
    <xf numFmtId="44" fontId="47" fillId="0" borderId="35" xfId="0" applyNumberFormat="1" applyFont="1" applyFill="1" applyBorder="1" applyAlignment="1">
      <alignment horizontal="center" vertical="center" wrapText="1"/>
    </xf>
    <xf numFmtId="44" fontId="47" fillId="0" borderId="14" xfId="0" applyNumberFormat="1" applyFont="1" applyFill="1" applyBorder="1" applyAlignment="1">
      <alignment horizontal="center" vertical="center" wrapText="1"/>
    </xf>
    <xf numFmtId="165" fontId="46" fillId="0" borderId="74" xfId="0" applyNumberFormat="1" applyFont="1" applyFill="1" applyBorder="1" applyAlignment="1">
      <alignment horizontal="center" vertical="center" wrapText="1"/>
    </xf>
    <xf numFmtId="165" fontId="46" fillId="0" borderId="64" xfId="0" applyNumberFormat="1" applyFont="1" applyFill="1" applyBorder="1" applyAlignment="1">
      <alignment horizontal="center" vertical="center" wrapText="1"/>
    </xf>
    <xf numFmtId="165" fontId="46" fillId="0" borderId="26" xfId="0" applyNumberFormat="1" applyFont="1" applyFill="1" applyBorder="1" applyAlignment="1">
      <alignment horizontal="center" vertical="center" wrapText="1"/>
    </xf>
    <xf numFmtId="165" fontId="46" fillId="0" borderId="53" xfId="0" applyNumberFormat="1" applyFont="1" applyFill="1" applyBorder="1" applyAlignment="1">
      <alignment horizontal="center" vertical="center" wrapText="1"/>
    </xf>
    <xf numFmtId="165" fontId="46" fillId="0" borderId="0" xfId="0" applyNumberFormat="1" applyFont="1" applyFill="1" applyAlignment="1">
      <alignment horizontal="center" vertical="center" wrapText="1"/>
    </xf>
    <xf numFmtId="0" fontId="51" fillId="0" borderId="35" xfId="0" applyFont="1" applyFill="1" applyBorder="1" applyAlignment="1">
      <alignment vertical="center"/>
    </xf>
    <xf numFmtId="8" fontId="46" fillId="0" borderId="22" xfId="0" applyNumberFormat="1" applyFont="1" applyFill="1" applyBorder="1" applyAlignment="1">
      <alignment horizontal="center" vertical="center" wrapText="1"/>
    </xf>
    <xf numFmtId="8" fontId="47" fillId="0" borderId="22" xfId="0" applyNumberFormat="1" applyFont="1" applyFill="1" applyBorder="1" applyAlignment="1">
      <alignment horizontal="center" vertical="center" wrapText="1"/>
    </xf>
    <xf numFmtId="8" fontId="46" fillId="0" borderId="54" xfId="0" applyNumberFormat="1" applyFont="1" applyFill="1" applyBorder="1" applyAlignment="1">
      <alignment horizontal="center" vertical="center" wrapText="1"/>
    </xf>
    <xf numFmtId="44" fontId="16" fillId="0" borderId="0" xfId="0" applyNumberFormat="1" applyFont="1" applyFill="1" applyAlignment="1">
      <alignment horizontal="center" wrapText="1"/>
    </xf>
    <xf numFmtId="44" fontId="0" fillId="0" borderId="0" xfId="0" applyNumberFormat="1" applyFill="1" applyAlignment="1">
      <alignment horizontal="center" wrapText="1"/>
    </xf>
    <xf numFmtId="167" fontId="76" fillId="0" borderId="56" xfId="0" applyNumberFormat="1" applyFont="1" applyFill="1" applyBorder="1" applyAlignment="1">
      <alignment horizontal="center" vertical="center" wrapText="1"/>
    </xf>
    <xf numFmtId="165" fontId="32" fillId="0" borderId="70" xfId="0" applyNumberFormat="1" applyFont="1" applyFill="1" applyBorder="1" applyAlignment="1">
      <alignment horizontal="right" vertical="center" indent="1"/>
    </xf>
    <xf numFmtId="165" fontId="78" fillId="0" borderId="59" xfId="0" applyNumberFormat="1" applyFont="1" applyBorder="1" applyAlignment="1">
      <alignment vertical="center"/>
    </xf>
    <xf numFmtId="167" fontId="81" fillId="0" borderId="56" xfId="0" applyNumberFormat="1" applyFont="1" applyBorder="1" applyAlignment="1">
      <alignment horizontal="center" vertical="center"/>
    </xf>
    <xf numFmtId="165" fontId="78" fillId="0" borderId="58" xfId="0" applyNumberFormat="1" applyFont="1" applyBorder="1" applyAlignment="1">
      <alignment horizontal="center" vertical="center"/>
    </xf>
    <xf numFmtId="167" fontId="81" fillId="0" borderId="56" xfId="0" applyNumberFormat="1" applyFont="1" applyBorder="1" applyAlignment="1">
      <alignment horizontal="center" vertical="center" wrapText="1"/>
    </xf>
    <xf numFmtId="165" fontId="78" fillId="0" borderId="58" xfId="0" applyNumberFormat="1" applyFont="1" applyBorder="1" applyAlignment="1">
      <alignment horizontal="center" vertical="center" wrapText="1"/>
    </xf>
    <xf numFmtId="167" fontId="81" fillId="0" borderId="57" xfId="0" applyNumberFormat="1" applyFont="1" applyBorder="1" applyAlignment="1">
      <alignment horizontal="center" vertical="center"/>
    </xf>
    <xf numFmtId="167" fontId="81" fillId="0" borderId="57" xfId="0" applyNumberFormat="1" applyFont="1" applyBorder="1" applyAlignment="1">
      <alignment horizontal="center" vertical="center" wrapText="1"/>
    </xf>
    <xf numFmtId="167" fontId="81" fillId="0" borderId="56" xfId="0" applyNumberFormat="1" applyFont="1" applyFill="1" applyBorder="1" applyAlignment="1">
      <alignment horizontal="center" vertical="center" wrapText="1"/>
    </xf>
    <xf numFmtId="49" fontId="81" fillId="0" borderId="56" xfId="0" applyNumberFormat="1" applyFont="1" applyBorder="1" applyAlignment="1">
      <alignment horizontal="center" vertical="center" wrapText="1"/>
    </xf>
    <xf numFmtId="8" fontId="79" fillId="0" borderId="57" xfId="0" applyNumberFormat="1" applyFont="1" applyFill="1" applyBorder="1" applyAlignment="1">
      <alignment horizontal="center" vertical="center" wrapText="1"/>
    </xf>
    <xf numFmtId="49" fontId="79" fillId="0" borderId="57" xfId="0" applyNumberFormat="1" applyFont="1" applyFill="1" applyBorder="1" applyAlignment="1">
      <alignment horizontal="center" vertical="center" wrapText="1"/>
    </xf>
    <xf numFmtId="49" fontId="79" fillId="0" borderId="56" xfId="0" applyNumberFormat="1" applyFont="1" applyFill="1" applyBorder="1" applyAlignment="1">
      <alignment horizontal="center" vertical="center" wrapText="1"/>
    </xf>
    <xf numFmtId="165" fontId="79" fillId="0" borderId="57" xfId="0" applyNumberFormat="1" applyFont="1" applyFill="1" applyBorder="1" applyAlignment="1">
      <alignment horizontal="center" vertical="center" wrapText="1"/>
    </xf>
    <xf numFmtId="165" fontId="79" fillId="0" borderId="56" xfId="0" applyNumberFormat="1" applyFont="1" applyFill="1" applyBorder="1" applyAlignment="1">
      <alignment horizontal="center" vertical="center" wrapText="1"/>
    </xf>
    <xf numFmtId="165" fontId="76" fillId="0" borderId="57" xfId="0" applyNumberFormat="1" applyFont="1" applyBorder="1" applyAlignment="1">
      <alignment horizontal="center" vertical="center"/>
    </xf>
    <xf numFmtId="165" fontId="76" fillId="0" borderId="58" xfId="0" applyNumberFormat="1" applyFont="1" applyBorder="1" applyAlignment="1">
      <alignment horizontal="center" vertical="center"/>
    </xf>
    <xf numFmtId="165" fontId="76" fillId="0" borderId="58" xfId="0" applyNumberFormat="1" applyFont="1" applyBorder="1" applyAlignment="1">
      <alignment horizontal="center" vertical="center" wrapText="1"/>
    </xf>
    <xf numFmtId="49" fontId="79" fillId="0" borderId="56" xfId="0" applyNumberFormat="1" applyFont="1" applyBorder="1" applyAlignment="1">
      <alignment horizontal="center" vertical="center" wrapText="1"/>
    </xf>
    <xf numFmtId="165" fontId="25" fillId="0" borderId="0" xfId="0" applyNumberFormat="1" applyFont="1" applyFill="1" applyAlignment="1">
      <alignment horizontal="right" vertical="center"/>
    </xf>
    <xf numFmtId="7" fontId="46" fillId="0" borderId="0" xfId="0" applyNumberFormat="1" applyFont="1" applyFill="1" applyAlignment="1">
      <alignment vertical="center"/>
    </xf>
    <xf numFmtId="49" fontId="52" fillId="0" borderId="26" xfId="0" applyNumberFormat="1" applyFont="1" applyFill="1" applyBorder="1" applyAlignment="1">
      <alignment horizontal="center" vertical="center" wrapText="1"/>
    </xf>
    <xf numFmtId="165" fontId="46" fillId="0" borderId="26" xfId="0" applyNumberFormat="1" applyFont="1" applyBorder="1" applyAlignment="1">
      <alignment horizontal="center" vertical="center" wrapText="1"/>
    </xf>
    <xf numFmtId="165" fontId="46" fillId="0" borderId="64" xfId="0" applyNumberFormat="1" applyFont="1" applyBorder="1" applyAlignment="1">
      <alignment horizontal="center" vertical="center" wrapText="1"/>
    </xf>
    <xf numFmtId="165" fontId="46" fillId="0" borderId="74" xfId="0" applyNumberFormat="1" applyFont="1" applyBorder="1" applyAlignment="1">
      <alignment horizontal="center" vertical="center" wrapText="1"/>
    </xf>
    <xf numFmtId="165" fontId="79" fillId="0" borderId="53" xfId="0" applyNumberFormat="1" applyFont="1" applyFill="1" applyBorder="1" applyAlignment="1">
      <alignment horizontal="center" vertical="center" wrapText="1"/>
    </xf>
    <xf numFmtId="49" fontId="52" fillId="0" borderId="76" xfId="0" applyNumberFormat="1" applyFont="1" applyFill="1" applyBorder="1" applyAlignment="1">
      <alignment horizontal="center" vertical="center" wrapText="1"/>
    </xf>
    <xf numFmtId="49" fontId="52" fillId="0" borderId="86" xfId="0" applyNumberFormat="1" applyFont="1" applyFill="1" applyBorder="1" applyAlignment="1">
      <alignment horizontal="center" vertical="center" wrapText="1"/>
    </xf>
    <xf numFmtId="49" fontId="39" fillId="0" borderId="26" xfId="0" applyNumberFormat="1" applyFont="1" applyFill="1" applyBorder="1" applyAlignment="1">
      <alignment horizontal="center" vertical="center" wrapText="1"/>
    </xf>
    <xf numFmtId="49" fontId="45" fillId="0" borderId="26" xfId="0" applyNumberFormat="1" applyFont="1" applyFill="1" applyBorder="1" applyAlignment="1">
      <alignment horizontal="center" vertical="center" wrapText="1"/>
    </xf>
    <xf numFmtId="49" fontId="38" fillId="0" borderId="26" xfId="0" applyNumberFormat="1" applyFont="1" applyFill="1" applyBorder="1" applyAlignment="1">
      <alignment horizontal="center" vertical="center" wrapText="1"/>
    </xf>
    <xf numFmtId="49" fontId="46" fillId="0" borderId="84" xfId="0" applyNumberFormat="1" applyFont="1" applyFill="1" applyBorder="1" applyAlignment="1">
      <alignment horizontal="center" vertical="center" wrapText="1"/>
    </xf>
    <xf numFmtId="49" fontId="46" fillId="0" borderId="48" xfId="0" applyNumberFormat="1" applyFont="1" applyFill="1" applyBorder="1" applyAlignment="1">
      <alignment horizontal="center" vertical="center" wrapText="1"/>
    </xf>
    <xf numFmtId="49" fontId="46" fillId="0" borderId="86" xfId="0" applyNumberFormat="1" applyFont="1" applyFill="1" applyBorder="1" applyAlignment="1">
      <alignment horizontal="center" vertical="center" wrapText="1"/>
    </xf>
    <xf numFmtId="49" fontId="45" fillId="0" borderId="51" xfId="0" applyNumberFormat="1" applyFont="1" applyFill="1" applyBorder="1" applyAlignment="1">
      <alignment horizontal="center" vertical="center" wrapText="1"/>
    </xf>
    <xf numFmtId="8" fontId="52" fillId="0" borderId="48" xfId="0" applyNumberFormat="1" applyFont="1" applyFill="1" applyBorder="1" applyAlignment="1">
      <alignment horizontal="center" vertical="center" wrapText="1"/>
    </xf>
    <xf numFmtId="8" fontId="52" fillId="0" borderId="33" xfId="0" applyNumberFormat="1" applyFont="1" applyFill="1" applyBorder="1" applyAlignment="1">
      <alignment horizontal="center" vertical="center" wrapText="1"/>
    </xf>
    <xf numFmtId="8" fontId="52" fillId="0" borderId="0" xfId="0" applyNumberFormat="1" applyFont="1" applyFill="1" applyBorder="1" applyAlignment="1">
      <alignment horizontal="center" vertical="center" wrapText="1"/>
    </xf>
    <xf numFmtId="8" fontId="39" fillId="0" borderId="0" xfId="0" applyNumberFormat="1" applyFont="1" applyFill="1" applyBorder="1" applyAlignment="1">
      <alignment horizontal="center" vertical="center" wrapText="1"/>
    </xf>
    <xf numFmtId="8" fontId="45" fillId="0" borderId="0" xfId="0" applyNumberFormat="1" applyFont="1" applyFill="1" applyBorder="1" applyAlignment="1">
      <alignment horizontal="center" vertical="center" wrapText="1"/>
    </xf>
    <xf numFmtId="0" fontId="38" fillId="0" borderId="0" xfId="0" applyFont="1" applyFill="1" applyAlignment="1">
      <alignment horizontal="center" vertical="center"/>
    </xf>
    <xf numFmtId="0" fontId="40" fillId="0" borderId="0" xfId="0" applyFont="1" applyFill="1"/>
    <xf numFmtId="164" fontId="25" fillId="0" borderId="0" xfId="0" applyNumberFormat="1" applyFont="1" applyFill="1" applyBorder="1" applyAlignment="1">
      <alignment horizontal="center" vertical="center"/>
    </xf>
    <xf numFmtId="165" fontId="27" fillId="0" borderId="0" xfId="0" applyNumberFormat="1" applyFont="1" applyBorder="1"/>
    <xf numFmtId="8" fontId="52" fillId="0" borderId="66" xfId="0" applyNumberFormat="1" applyFont="1" applyFill="1" applyBorder="1" applyAlignment="1">
      <alignment horizontal="center" vertical="center" wrapText="1"/>
    </xf>
    <xf numFmtId="49" fontId="16" fillId="0" borderId="12" xfId="0" applyNumberFormat="1" applyFont="1" applyFill="1" applyBorder="1"/>
    <xf numFmtId="49" fontId="46" fillId="0" borderId="14" xfId="0" applyNumberFormat="1" applyFont="1" applyFill="1" applyBorder="1" applyAlignment="1">
      <alignment horizontal="center" vertical="center" wrapText="1"/>
    </xf>
    <xf numFmtId="8" fontId="38" fillId="0" borderId="0" xfId="0" applyNumberFormat="1" applyFont="1" applyFill="1" applyBorder="1" applyAlignment="1">
      <alignment horizontal="center" vertical="center" wrapText="1"/>
    </xf>
    <xf numFmtId="165" fontId="67" fillId="0" borderId="0" xfId="0" applyNumberFormat="1" applyFont="1" applyFill="1" applyAlignment="1">
      <alignment horizontal="center" vertical="center" wrapText="1"/>
    </xf>
    <xf numFmtId="168" fontId="31" fillId="0" borderId="0" xfId="44" applyNumberFormat="1" applyFont="1" applyFill="1" applyBorder="1" applyAlignment="1">
      <alignment horizontal="center" vertical="center"/>
    </xf>
    <xf numFmtId="168" fontId="34" fillId="0" borderId="0" xfId="44" applyNumberFormat="1" applyFont="1" applyFill="1" applyBorder="1" applyAlignment="1">
      <alignment horizontal="center" vertical="center"/>
    </xf>
    <xf numFmtId="9" fontId="34" fillId="0" borderId="0" xfId="44" applyNumberFormat="1" applyFont="1" applyFill="1" applyBorder="1" applyAlignment="1">
      <alignment horizontal="center" vertical="center"/>
    </xf>
    <xf numFmtId="0" fontId="27" fillId="0" borderId="34" xfId="44" applyFont="1" applyBorder="1" applyAlignment="1">
      <alignment horizontal="center" vertical="center"/>
    </xf>
    <xf numFmtId="0" fontId="27" fillId="0" borderId="123" xfId="44" applyFont="1" applyBorder="1" applyAlignment="1">
      <alignment horizontal="center" vertical="center"/>
    </xf>
    <xf numFmtId="0" fontId="0" fillId="0" borderId="0" xfId="0" applyFill="1" applyBorder="1" applyAlignment="1">
      <alignment horizontal="center" vertical="center"/>
    </xf>
    <xf numFmtId="9" fontId="34" fillId="0" borderId="0" xfId="44" applyNumberFormat="1" applyFill="1" applyBorder="1" applyAlignment="1">
      <alignment horizontal="center" vertical="center"/>
    </xf>
    <xf numFmtId="168" fontId="31" fillId="0" borderId="0" xfId="44" applyNumberFormat="1" applyFont="1" applyFill="1" applyAlignment="1">
      <alignment horizontal="center" vertical="center"/>
    </xf>
    <xf numFmtId="0" fontId="82" fillId="0" borderId="15" xfId="44" applyFont="1" applyBorder="1" applyAlignment="1">
      <alignment horizontal="center" vertical="center" wrapText="1"/>
    </xf>
    <xf numFmtId="3" fontId="34" fillId="0" borderId="21" xfId="44" applyNumberFormat="1" applyFont="1" applyBorder="1" applyAlignment="1">
      <alignment horizontal="center" vertical="center"/>
    </xf>
    <xf numFmtId="3" fontId="34" fillId="0" borderId="21" xfId="44" applyNumberFormat="1" applyFont="1" applyFill="1" applyBorder="1" applyAlignment="1">
      <alignment horizontal="center" vertical="center"/>
    </xf>
    <xf numFmtId="3" fontId="34" fillId="0" borderId="20" xfId="44" applyNumberFormat="1" applyFont="1" applyBorder="1" applyAlignment="1">
      <alignment horizontal="right" indent="1"/>
    </xf>
    <xf numFmtId="3" fontId="34" fillId="0" borderId="20" xfId="44" applyNumberFormat="1" applyFont="1" applyFill="1" applyBorder="1" applyAlignment="1">
      <alignment horizontal="right" indent="1"/>
    </xf>
    <xf numFmtId="3" fontId="34" fillId="0" borderId="34" xfId="44" applyNumberFormat="1" applyFont="1" applyFill="1" applyBorder="1" applyAlignment="1">
      <alignment horizontal="right" indent="1"/>
    </xf>
    <xf numFmtId="3" fontId="34" fillId="0" borderId="20" xfId="44" applyNumberFormat="1" applyFont="1" applyFill="1" applyBorder="1" applyAlignment="1">
      <alignment horizontal="center"/>
    </xf>
    <xf numFmtId="0" fontId="82" fillId="0" borderId="14" xfId="44" applyFont="1" applyBorder="1" applyAlignment="1">
      <alignment horizontal="center" vertical="center" wrapText="1"/>
    </xf>
    <xf numFmtId="0" fontId="27" fillId="0" borderId="43" xfId="44" applyFont="1" applyBorder="1" applyAlignment="1">
      <alignment horizontal="center" vertical="center"/>
    </xf>
    <xf numFmtId="3" fontId="34" fillId="0" borderId="45" xfId="44" applyNumberFormat="1" applyFont="1" applyBorder="1" applyAlignment="1">
      <alignment horizontal="right" indent="1"/>
    </xf>
    <xf numFmtId="3" fontId="34" fillId="0" borderId="45" xfId="44" applyNumberFormat="1" applyFont="1" applyFill="1" applyBorder="1" applyAlignment="1">
      <alignment horizontal="right" indent="1"/>
    </xf>
    <xf numFmtId="3" fontId="34" fillId="0" borderId="47" xfId="44" applyNumberFormat="1" applyFont="1" applyFill="1" applyBorder="1" applyAlignment="1">
      <alignment horizontal="right" indent="1"/>
    </xf>
    <xf numFmtId="0" fontId="31" fillId="0" borderId="0" xfId="0" applyFont="1" applyFill="1" applyBorder="1" applyAlignment="1">
      <alignment horizontal="center" vertical="center"/>
    </xf>
    <xf numFmtId="0" fontId="16" fillId="0" borderId="22" xfId="0" applyFont="1" applyFill="1" applyBorder="1" applyAlignment="1">
      <alignment horizontal="center" vertical="center"/>
    </xf>
    <xf numFmtId="0" fontId="25" fillId="0" borderId="26" xfId="44" applyFont="1" applyBorder="1" applyAlignment="1">
      <alignment horizontal="center" vertical="center"/>
    </xf>
    <xf numFmtId="0" fontId="25" fillId="0" borderId="26" xfId="44" applyFont="1" applyFill="1" applyBorder="1" applyAlignment="1">
      <alignment horizontal="center" vertical="center"/>
    </xf>
    <xf numFmtId="0" fontId="25" fillId="0" borderId="26" xfId="44" applyFont="1" applyFill="1" applyBorder="1" applyAlignment="1">
      <alignment horizontal="center"/>
    </xf>
    <xf numFmtId="0" fontId="25" fillId="0" borderId="36" xfId="44" applyFont="1" applyFill="1" applyBorder="1" applyAlignment="1">
      <alignment horizontal="center"/>
    </xf>
    <xf numFmtId="0" fontId="25" fillId="0" borderId="42" xfId="44" applyFont="1" applyBorder="1" applyAlignment="1">
      <alignment horizontal="center" vertical="center"/>
    </xf>
    <xf numFmtId="0" fontId="25" fillId="0" borderId="22" xfId="44" applyFont="1" applyBorder="1" applyAlignment="1">
      <alignment horizontal="center" vertical="center"/>
    </xf>
    <xf numFmtId="3" fontId="34" fillId="0" borderId="34" xfId="44" applyNumberFormat="1" applyFont="1" applyBorder="1" applyAlignment="1">
      <alignment horizontal="center" vertical="center"/>
    </xf>
    <xf numFmtId="0" fontId="25" fillId="0" borderId="22" xfId="44" applyFont="1" applyFill="1" applyBorder="1" applyAlignment="1">
      <alignment horizontal="center" vertical="center"/>
    </xf>
    <xf numFmtId="3" fontId="34" fillId="0" borderId="123" xfId="44" applyNumberFormat="1" applyFont="1" applyFill="1" applyBorder="1" applyAlignment="1">
      <alignment horizontal="center" vertical="center"/>
    </xf>
    <xf numFmtId="0" fontId="25" fillId="0" borderId="37" xfId="44" applyFont="1" applyFill="1" applyBorder="1" applyAlignment="1">
      <alignment horizontal="center" vertical="center"/>
    </xf>
    <xf numFmtId="164" fontId="25" fillId="0" borderId="26" xfId="0" applyNumberFormat="1" applyFont="1" applyFill="1" applyBorder="1" applyAlignment="1">
      <alignment horizontal="right" vertical="center" indent="1"/>
    </xf>
    <xf numFmtId="8" fontId="27" fillId="33" borderId="15" xfId="0" applyNumberFormat="1" applyFont="1" applyFill="1" applyBorder="1" applyAlignment="1">
      <alignment horizontal="center" vertical="center"/>
    </xf>
    <xf numFmtId="8" fontId="25" fillId="0" borderId="0" xfId="0" applyNumberFormat="1" applyFont="1" applyAlignment="1">
      <alignment horizontal="right" vertical="center" indent="1"/>
    </xf>
    <xf numFmtId="0" fontId="25" fillId="0" borderId="26" xfId="0" applyFont="1" applyBorder="1" applyAlignment="1">
      <alignment vertical="center"/>
    </xf>
    <xf numFmtId="0" fontId="25" fillId="0" borderId="51" xfId="0" applyFont="1" applyBorder="1"/>
    <xf numFmtId="168" fontId="16" fillId="0" borderId="63" xfId="0" applyNumberFormat="1" applyFont="1" applyBorder="1" applyAlignment="1">
      <alignment horizontal="center"/>
    </xf>
    <xf numFmtId="0" fontId="25" fillId="0" borderId="32" xfId="0" applyFont="1" applyBorder="1"/>
    <xf numFmtId="0" fontId="25" fillId="0" borderId="32" xfId="0" applyFont="1" applyFill="1" applyBorder="1"/>
    <xf numFmtId="165" fontId="25" fillId="0" borderId="32" xfId="0" applyNumberFormat="1" applyFont="1" applyFill="1" applyBorder="1" applyAlignment="1">
      <alignment horizontal="right" indent="1"/>
    </xf>
    <xf numFmtId="164" fontId="25" fillId="0" borderId="32" xfId="0" applyNumberFormat="1" applyFont="1" applyBorder="1" applyAlignment="1">
      <alignment horizontal="right" vertical="center"/>
    </xf>
    <xf numFmtId="8" fontId="25" fillId="0" borderId="32" xfId="0" applyNumberFormat="1" applyFont="1" applyBorder="1" applyAlignment="1">
      <alignment horizontal="right" vertical="center" indent="1"/>
    </xf>
    <xf numFmtId="8" fontId="25" fillId="0" borderId="32" xfId="0" applyNumberFormat="1" applyFont="1" applyFill="1" applyBorder="1" applyAlignment="1">
      <alignment horizontal="right" vertical="center" indent="1"/>
    </xf>
    <xf numFmtId="165" fontId="25" fillId="0" borderId="58" xfId="0" applyNumberFormat="1" applyFont="1" applyBorder="1" applyAlignment="1">
      <alignment horizontal="right" indent="2"/>
    </xf>
    <xf numFmtId="0" fontId="25" fillId="0" borderId="84" xfId="0" applyFont="1" applyBorder="1"/>
    <xf numFmtId="164" fontId="25" fillId="0" borderId="32" xfId="0" applyNumberFormat="1" applyFont="1" applyBorder="1" applyAlignment="1">
      <alignment horizontal="center"/>
    </xf>
    <xf numFmtId="8" fontId="25" fillId="0" borderId="32" xfId="0" applyNumberFormat="1" applyFont="1" applyBorder="1" applyAlignment="1">
      <alignment horizontal="right" vertical="center"/>
    </xf>
    <xf numFmtId="8" fontId="25" fillId="0" borderId="58" xfId="0" applyNumberFormat="1" applyFont="1" applyBorder="1" applyAlignment="1">
      <alignment horizontal="right" vertical="center" indent="1"/>
    </xf>
    <xf numFmtId="164" fontId="25" fillId="0" borderId="21" xfId="0" applyNumberFormat="1" applyFont="1" applyFill="1" applyBorder="1" applyAlignment="1">
      <alignment horizontal="center"/>
    </xf>
    <xf numFmtId="8" fontId="25" fillId="0" borderId="21" xfId="0" applyNumberFormat="1" applyFont="1" applyFill="1" applyBorder="1" applyAlignment="1">
      <alignment horizontal="center" vertical="center"/>
    </xf>
    <xf numFmtId="8" fontId="25" fillId="0" borderId="21" xfId="0" applyNumberFormat="1" applyFont="1" applyFill="1" applyBorder="1"/>
    <xf numFmtId="8" fontId="25" fillId="0" borderId="55" xfId="0" applyNumberFormat="1" applyFont="1" applyBorder="1" applyAlignment="1">
      <alignment horizontal="center" vertical="center"/>
    </xf>
    <xf numFmtId="1" fontId="25" fillId="0" borderId="0" xfId="0" applyNumberFormat="1" applyFont="1" applyAlignment="1">
      <alignment horizontal="center" vertical="center"/>
    </xf>
    <xf numFmtId="1" fontId="0" fillId="0" borderId="0" xfId="0" applyNumberFormat="1" applyAlignment="1">
      <alignment horizontal="center" vertical="center"/>
    </xf>
    <xf numFmtId="168" fontId="16" fillId="0" borderId="63" xfId="0" applyNumberFormat="1" applyFont="1" applyBorder="1" applyAlignment="1">
      <alignment horizontal="center" vertical="center"/>
    </xf>
    <xf numFmtId="1" fontId="25" fillId="0" borderId="84" xfId="0" applyNumberFormat="1" applyFont="1" applyBorder="1" applyAlignment="1">
      <alignment horizontal="center" vertical="center"/>
    </xf>
    <xf numFmtId="1" fontId="25" fillId="0" borderId="32" xfId="0" applyNumberFormat="1" applyFont="1" applyBorder="1" applyAlignment="1">
      <alignment horizontal="center" vertical="center"/>
    </xf>
    <xf numFmtId="165" fontId="60" fillId="0" borderId="32" xfId="0" applyNumberFormat="1" applyFont="1" applyFill="1" applyBorder="1" applyAlignment="1">
      <alignment horizontal="center" vertical="center"/>
    </xf>
    <xf numFmtId="0" fontId="25" fillId="0" borderId="32" xfId="0" applyFont="1" applyFill="1" applyBorder="1" applyAlignment="1">
      <alignment horizontal="center" vertical="center"/>
    </xf>
    <xf numFmtId="8" fontId="25" fillId="0" borderId="32" xfId="0" applyNumberFormat="1" applyFont="1" applyBorder="1" applyAlignment="1">
      <alignment horizontal="center" vertical="center"/>
    </xf>
    <xf numFmtId="1" fontId="25" fillId="0" borderId="32" xfId="0" applyNumberFormat="1" applyFont="1" applyFill="1" applyBorder="1" applyAlignment="1">
      <alignment horizontal="center" vertical="center"/>
    </xf>
    <xf numFmtId="8" fontId="25" fillId="0" borderId="58" xfId="0" applyNumberFormat="1" applyFont="1" applyBorder="1" applyAlignment="1">
      <alignment horizontal="center" vertical="center"/>
    </xf>
    <xf numFmtId="165" fontId="25" fillId="0" borderId="21" xfId="0" applyNumberFormat="1" applyFont="1" applyBorder="1"/>
    <xf numFmtId="165" fontId="25" fillId="0" borderId="21" xfId="0" applyNumberFormat="1" applyFont="1" applyFill="1" applyBorder="1" applyAlignment="1">
      <alignment horizontal="right" vertical="center" indent="1"/>
    </xf>
    <xf numFmtId="165" fontId="25" fillId="0" borderId="21" xfId="0" applyNumberFormat="1" applyFont="1" applyFill="1" applyBorder="1"/>
    <xf numFmtId="17" fontId="16" fillId="0" borderId="44" xfId="0" applyNumberFormat="1" applyFont="1" applyBorder="1" applyAlignment="1">
      <alignment horizontal="center"/>
    </xf>
    <xf numFmtId="1" fontId="25" fillId="0" borderId="84" xfId="0" applyNumberFormat="1" applyFont="1" applyFill="1" applyBorder="1" applyAlignment="1">
      <alignment horizontal="center" vertical="center"/>
    </xf>
    <xf numFmtId="164" fontId="25" fillId="0" borderId="32" xfId="0" applyNumberFormat="1" applyFont="1" applyFill="1" applyBorder="1" applyAlignment="1">
      <alignment horizontal="center" vertical="center"/>
    </xf>
    <xf numFmtId="8" fontId="25" fillId="0" borderId="32" xfId="0" applyNumberFormat="1" applyFont="1" applyFill="1" applyBorder="1" applyAlignment="1">
      <alignment horizontal="center" vertical="center"/>
    </xf>
    <xf numFmtId="8" fontId="25" fillId="0" borderId="21" xfId="0" applyNumberFormat="1" applyFont="1" applyBorder="1"/>
    <xf numFmtId="8" fontId="27" fillId="34" borderId="12" xfId="0" applyNumberFormat="1" applyFont="1" applyFill="1" applyBorder="1" applyAlignment="1">
      <alignment horizontal="center" vertical="center"/>
    </xf>
    <xf numFmtId="8" fontId="27" fillId="34" borderId="14" xfId="0" applyNumberFormat="1" applyFont="1" applyFill="1" applyBorder="1" applyAlignment="1">
      <alignment horizontal="right" vertical="center" indent="1"/>
    </xf>
    <xf numFmtId="8" fontId="25" fillId="0" borderId="55" xfId="0" applyNumberFormat="1" applyFont="1" applyFill="1" applyBorder="1" applyAlignment="1">
      <alignment horizontal="right" vertical="center" indent="1"/>
    </xf>
    <xf numFmtId="0" fontId="25" fillId="0" borderId="26" xfId="0" applyFont="1" applyFill="1" applyBorder="1" applyAlignment="1">
      <alignment vertical="center"/>
    </xf>
    <xf numFmtId="8" fontId="25" fillId="0" borderId="45" xfId="0" applyNumberFormat="1" applyFont="1" applyFill="1" applyBorder="1"/>
    <xf numFmtId="1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center" vertical="center"/>
    </xf>
    <xf numFmtId="167" fontId="25" fillId="0" borderId="0" xfId="0" applyNumberFormat="1" applyFont="1" applyFill="1" applyBorder="1" applyAlignment="1">
      <alignment horizontal="center"/>
    </xf>
    <xf numFmtId="167" fontId="25" fillId="0" borderId="0" xfId="0" applyNumberFormat="1" applyFont="1" applyFill="1" applyBorder="1"/>
    <xf numFmtId="164" fontId="34" fillId="0" borderId="50" xfId="0" applyNumberFormat="1" applyFont="1" applyFill="1" applyBorder="1" applyAlignment="1">
      <alignment horizontal="center"/>
    </xf>
    <xf numFmtId="0" fontId="31" fillId="0" borderId="49" xfId="0" applyFont="1" applyFill="1" applyBorder="1" applyAlignment="1">
      <alignment horizontal="center" vertical="center"/>
    </xf>
    <xf numFmtId="0" fontId="0" fillId="0" borderId="48" xfId="0" applyFill="1" applyBorder="1" applyAlignment="1">
      <alignment horizontal="center" vertical="center"/>
    </xf>
    <xf numFmtId="164" fontId="34" fillId="0" borderId="14" xfId="0" applyNumberFormat="1" applyFont="1" applyFill="1" applyBorder="1" applyAlignment="1">
      <alignment horizontal="center"/>
    </xf>
    <xf numFmtId="0" fontId="34" fillId="0" borderId="11" xfId="0" applyFont="1" applyFill="1" applyBorder="1" applyAlignment="1">
      <alignment horizontal="center" vertical="center"/>
    </xf>
    <xf numFmtId="0" fontId="34" fillId="0" borderId="83" xfId="0" applyFont="1" applyFill="1" applyBorder="1" applyAlignment="1">
      <alignment horizontal="center" vertical="center"/>
    </xf>
    <xf numFmtId="165" fontId="25" fillId="0" borderId="19" xfId="0" applyNumberFormat="1" applyFont="1" applyFill="1" applyBorder="1" applyAlignment="1">
      <alignment horizontal="right" indent="1"/>
    </xf>
    <xf numFmtId="165" fontId="27" fillId="34" borderId="82" xfId="0" applyNumberFormat="1" applyFont="1" applyFill="1" applyBorder="1" applyAlignment="1">
      <alignment horizontal="right" vertical="center" indent="1"/>
    </xf>
    <xf numFmtId="164" fontId="34" fillId="0" borderId="44" xfId="0" applyNumberFormat="1" applyFont="1" applyFill="1" applyBorder="1" applyAlignment="1">
      <alignment horizontal="center"/>
    </xf>
    <xf numFmtId="8" fontId="25" fillId="0" borderId="83" xfId="0" applyNumberFormat="1" applyFont="1" applyBorder="1" applyAlignment="1">
      <alignment horizontal="right" vertical="center" indent="1"/>
    </xf>
    <xf numFmtId="164" fontId="25" fillId="0" borderId="85" xfId="0" applyNumberFormat="1" applyFont="1" applyBorder="1" applyAlignment="1">
      <alignment horizontal="center"/>
    </xf>
    <xf numFmtId="43" fontId="25" fillId="0" borderId="19" xfId="0" applyNumberFormat="1" applyFont="1" applyFill="1" applyBorder="1" applyAlignment="1">
      <alignment horizontal="center"/>
    </xf>
    <xf numFmtId="43" fontId="25" fillId="0" borderId="21" xfId="0" applyNumberFormat="1" applyFont="1" applyFill="1" applyBorder="1" applyAlignment="1">
      <alignment horizontal="center"/>
    </xf>
    <xf numFmtId="43" fontId="25" fillId="0" borderId="19" xfId="0" applyNumberFormat="1" applyFont="1" applyFill="1" applyBorder="1" applyAlignment="1">
      <alignment horizontal="right" vertical="center" indent="1"/>
    </xf>
    <xf numFmtId="43" fontId="25" fillId="0" borderId="21" xfId="0" applyNumberFormat="1" applyFont="1" applyFill="1" applyBorder="1" applyAlignment="1">
      <alignment horizontal="right" vertical="center" indent="1"/>
    </xf>
    <xf numFmtId="164" fontId="22" fillId="0" borderId="21" xfId="0" applyNumberFormat="1" applyFont="1" applyFill="1" applyBorder="1" applyAlignment="1">
      <alignment horizontal="center"/>
    </xf>
    <xf numFmtId="164" fontId="25" fillId="0" borderId="123" xfId="0" applyNumberFormat="1" applyFont="1" applyBorder="1" applyAlignment="1">
      <alignment horizontal="center"/>
    </xf>
    <xf numFmtId="14" fontId="25" fillId="0" borderId="45" xfId="0" applyNumberFormat="1" applyFont="1" applyFill="1" applyBorder="1" applyAlignment="1">
      <alignment horizontal="right" vertical="center"/>
    </xf>
    <xf numFmtId="8" fontId="27" fillId="34" borderId="82" xfId="0" applyNumberFormat="1" applyFont="1" applyFill="1" applyBorder="1" applyAlignment="1">
      <alignment horizontal="center" vertical="center"/>
    </xf>
    <xf numFmtId="165" fontId="25" fillId="0" borderId="21" xfId="0" applyNumberFormat="1" applyFont="1" applyFill="1" applyBorder="1" applyAlignment="1">
      <alignment horizontal="center" vertical="center"/>
    </xf>
    <xf numFmtId="8" fontId="27" fillId="33" borderId="14" xfId="0" applyNumberFormat="1" applyFont="1" applyFill="1" applyBorder="1" applyAlignment="1">
      <alignment horizontal="right" vertical="center" indent="1"/>
    </xf>
    <xf numFmtId="8" fontId="25" fillId="0" borderId="45" xfId="0" applyNumberFormat="1" applyFont="1" applyFill="1" applyBorder="1" applyAlignment="1">
      <alignment horizontal="right" indent="1"/>
    </xf>
    <xf numFmtId="164" fontId="25" fillId="0" borderId="32" xfId="0" applyNumberFormat="1" applyFont="1" applyFill="1" applyBorder="1" applyAlignment="1">
      <alignment horizontal="right" vertical="center"/>
    </xf>
    <xf numFmtId="8" fontId="25" fillId="0" borderId="0" xfId="0" applyNumberFormat="1" applyFont="1" applyFill="1" applyAlignment="1">
      <alignment horizontal="left" vertical="center"/>
    </xf>
    <xf numFmtId="8" fontId="25" fillId="0" borderId="21" xfId="0" applyNumberFormat="1" applyFont="1" applyFill="1" applyBorder="1" applyAlignment="1">
      <alignment horizontal="center"/>
    </xf>
    <xf numFmtId="0" fontId="25" fillId="0" borderId="26" xfId="0" applyFont="1" applyFill="1" applyBorder="1"/>
    <xf numFmtId="0" fontId="24" fillId="0" borderId="34" xfId="0" applyFont="1" applyFill="1" applyBorder="1" applyAlignment="1">
      <alignment horizontal="left" vertical="center" indent="3"/>
    </xf>
    <xf numFmtId="0" fontId="25" fillId="0" borderId="36" xfId="0" applyFont="1" applyFill="1" applyBorder="1"/>
    <xf numFmtId="8" fontId="25" fillId="0" borderId="124" xfId="0" applyNumberFormat="1" applyFont="1" applyFill="1" applyBorder="1" applyAlignment="1">
      <alignment horizontal="center" vertical="center"/>
    </xf>
    <xf numFmtId="8" fontId="25" fillId="0" borderId="120" xfId="0" applyNumberFormat="1" applyFont="1" applyFill="1" applyBorder="1" applyAlignment="1">
      <alignment horizontal="center" vertical="center"/>
    </xf>
    <xf numFmtId="0" fontId="83" fillId="0" borderId="0" xfId="0" applyFont="1" applyFill="1"/>
    <xf numFmtId="164" fontId="25" fillId="0" borderId="125" xfId="0" applyNumberFormat="1" applyFont="1" applyFill="1" applyBorder="1" applyAlignment="1">
      <alignment horizontal="center" vertical="center"/>
    </xf>
    <xf numFmtId="164" fontId="28" fillId="0" borderId="88" xfId="0" applyNumberFormat="1" applyFont="1" applyFill="1" applyBorder="1" applyAlignment="1">
      <alignment horizontal="center" vertical="center"/>
    </xf>
    <xf numFmtId="0" fontId="24" fillId="0" borderId="20" xfId="0" applyFont="1" applyFill="1" applyBorder="1" applyAlignment="1">
      <alignment horizontal="left" vertical="center"/>
    </xf>
    <xf numFmtId="8" fontId="25" fillId="0" borderId="0" xfId="0" applyNumberFormat="1" applyFont="1" applyFill="1" applyBorder="1" applyAlignment="1">
      <alignment horizontal="right" vertical="center" indent="1"/>
    </xf>
    <xf numFmtId="164" fontId="25" fillId="0" borderId="0" xfId="0" applyNumberFormat="1" applyFont="1" applyFill="1" applyBorder="1" applyAlignment="1">
      <alignment horizontal="center"/>
    </xf>
    <xf numFmtId="8" fontId="25" fillId="0" borderId="19" xfId="0" applyNumberFormat="1" applyFont="1" applyFill="1" applyBorder="1" applyAlignment="1">
      <alignment horizontal="right" indent="1"/>
    </xf>
    <xf numFmtId="165" fontId="27" fillId="0" borderId="0" xfId="2" applyNumberFormat="1" applyFont="1" applyFill="1" applyBorder="1" applyAlignment="1">
      <alignment horizontal="right" vertical="center" indent="1"/>
    </xf>
    <xf numFmtId="165" fontId="27" fillId="0" borderId="117" xfId="0" applyNumberFormat="1" applyFont="1" applyBorder="1" applyAlignment="1">
      <alignment horizontal="right" vertical="center" indent="1"/>
    </xf>
    <xf numFmtId="165" fontId="27" fillId="34" borderId="54" xfId="0" applyNumberFormat="1" applyFont="1" applyFill="1" applyBorder="1" applyAlignment="1">
      <alignment horizontal="center" vertical="top"/>
    </xf>
    <xf numFmtId="1" fontId="0" fillId="0" borderId="0" xfId="0" applyNumberFormat="1" applyFont="1" applyAlignment="1">
      <alignment horizontal="center"/>
    </xf>
    <xf numFmtId="44" fontId="0" fillId="0" borderId="0" xfId="0" applyNumberFormat="1" applyFont="1"/>
    <xf numFmtId="166" fontId="0" fillId="0" borderId="0" xfId="0" applyNumberFormat="1" applyFont="1" applyAlignment="1">
      <alignment horizontal="center"/>
    </xf>
    <xf numFmtId="44" fontId="0" fillId="0" borderId="0" xfId="0" applyNumberFormat="1" applyFont="1" applyAlignment="1">
      <alignment horizontal="left"/>
    </xf>
    <xf numFmtId="44" fontId="0" fillId="0" borderId="0" xfId="0" applyNumberFormat="1" applyFont="1" applyAlignment="1">
      <alignment horizontal="center" vertical="center"/>
    </xf>
    <xf numFmtId="166" fontId="0" fillId="0" borderId="0" xfId="0" applyNumberFormat="1" applyFont="1"/>
    <xf numFmtId="167" fontId="0" fillId="0" borderId="0" xfId="0" applyNumberFormat="1" applyFont="1"/>
    <xf numFmtId="0" fontId="84" fillId="0" borderId="11" xfId="0" applyFont="1" applyBorder="1" applyAlignment="1">
      <alignment horizontal="center" vertical="center"/>
    </xf>
    <xf numFmtId="0" fontId="85" fillId="0" borderId="92" xfId="0" applyFont="1" applyBorder="1" applyAlignment="1">
      <alignment horizontal="center" vertical="center"/>
    </xf>
    <xf numFmtId="0" fontId="85" fillId="0" borderId="12" xfId="0" applyFont="1" applyFill="1" applyBorder="1" applyAlignment="1">
      <alignment horizontal="center" vertical="center"/>
    </xf>
    <xf numFmtId="1" fontId="85" fillId="0" borderId="96" xfId="0" applyNumberFormat="1" applyFont="1" applyBorder="1" applyAlignment="1">
      <alignment horizontal="center" vertical="center"/>
    </xf>
    <xf numFmtId="44" fontId="85" fillId="0" borderId="13" xfId="0" applyNumberFormat="1" applyFont="1" applyBorder="1" applyAlignment="1">
      <alignment horizontal="center" vertical="center"/>
    </xf>
    <xf numFmtId="166" fontId="84" fillId="0" borderId="15" xfId="0" applyNumberFormat="1" applyFont="1" applyBorder="1" applyAlignment="1">
      <alignment horizontal="center" vertical="center"/>
    </xf>
    <xf numFmtId="44" fontId="85" fillId="0" borderId="15" xfId="0" applyNumberFormat="1" applyFont="1" applyBorder="1" applyAlignment="1">
      <alignment horizontal="center" vertical="center"/>
    </xf>
    <xf numFmtId="165" fontId="85" fillId="0" borderId="0" xfId="0" applyNumberFormat="1" applyFont="1" applyAlignment="1">
      <alignment horizontal="center" vertical="center"/>
    </xf>
    <xf numFmtId="0" fontId="16" fillId="0" borderId="0" xfId="0" applyFont="1" applyAlignment="1">
      <alignment horizontal="center" vertical="center"/>
    </xf>
    <xf numFmtId="0" fontId="86" fillId="0" borderId="19" xfId="0" applyFont="1" applyBorder="1" applyAlignment="1">
      <alignment horizontal="center" vertical="center"/>
    </xf>
    <xf numFmtId="0" fontId="86" fillId="0" borderId="97" xfId="0" applyFont="1" applyBorder="1" applyAlignment="1">
      <alignment horizontal="center" vertical="center"/>
    </xf>
    <xf numFmtId="0" fontId="32" fillId="0" borderId="0" xfId="0" applyFont="1" applyFill="1" applyAlignment="1">
      <alignment horizontal="center" vertical="center"/>
    </xf>
    <xf numFmtId="1" fontId="86" fillId="0" borderId="98" xfId="0" applyNumberFormat="1" applyFont="1" applyBorder="1" applyAlignment="1">
      <alignment horizontal="center" vertical="center"/>
    </xf>
    <xf numFmtId="44" fontId="32" fillId="0" borderId="20" xfId="0" applyNumberFormat="1" applyFont="1" applyBorder="1" applyAlignment="1">
      <alignment horizontal="left" vertical="center"/>
    </xf>
    <xf numFmtId="44" fontId="32" fillId="0" borderId="21" xfId="0" applyNumberFormat="1" applyFont="1" applyBorder="1" applyAlignment="1">
      <alignment horizontal="left" vertical="center"/>
    </xf>
    <xf numFmtId="44" fontId="32" fillId="0" borderId="19" xfId="0" applyNumberFormat="1" applyFont="1" applyBorder="1" applyAlignment="1">
      <alignment horizontal="left" vertical="center"/>
    </xf>
    <xf numFmtId="49" fontId="87" fillId="0" borderId="21" xfId="0" applyNumberFormat="1" applyFont="1" applyBorder="1" applyAlignment="1">
      <alignment horizontal="center" vertical="center"/>
    </xf>
    <xf numFmtId="44" fontId="32" fillId="0" borderId="22" xfId="0" applyNumberFormat="1" applyFont="1" applyBorder="1" applyAlignment="1">
      <alignment horizontal="left" vertical="center"/>
    </xf>
    <xf numFmtId="44" fontId="52" fillId="0" borderId="0" xfId="0" applyNumberFormat="1" applyFont="1" applyAlignment="1">
      <alignment horizontal="center" vertical="center"/>
    </xf>
    <xf numFmtId="1" fontId="87" fillId="0" borderId="98" xfId="0" applyNumberFormat="1" applyFont="1" applyBorder="1" applyAlignment="1">
      <alignment horizontal="center" vertical="center"/>
    </xf>
    <xf numFmtId="44" fontId="52" fillId="0" borderId="20" xfId="0" applyNumberFormat="1" applyFont="1" applyBorder="1" applyAlignment="1">
      <alignment horizontal="left" vertical="center"/>
    </xf>
    <xf numFmtId="44" fontId="52" fillId="0" borderId="21" xfId="0" applyNumberFormat="1" applyFont="1" applyBorder="1" applyAlignment="1">
      <alignment horizontal="left" vertical="center"/>
    </xf>
    <xf numFmtId="44" fontId="52" fillId="0" borderId="23" xfId="0" applyNumberFormat="1" applyFont="1" applyBorder="1" applyAlignment="1">
      <alignment horizontal="left" vertical="center"/>
    </xf>
    <xf numFmtId="49" fontId="87" fillId="0" borderId="24" xfId="0" applyNumberFormat="1" applyFont="1" applyBorder="1" applyAlignment="1">
      <alignment horizontal="center" vertical="center"/>
    </xf>
    <xf numFmtId="44" fontId="52" fillId="0" borderId="25" xfId="0" applyNumberFormat="1" applyFont="1" applyBorder="1" applyAlignment="1">
      <alignment horizontal="left" vertical="center"/>
    </xf>
    <xf numFmtId="44" fontId="85" fillId="0" borderId="0" xfId="0" applyNumberFormat="1" applyFont="1" applyAlignment="1">
      <alignment horizontal="center" vertical="center"/>
    </xf>
    <xf numFmtId="7" fontId="86" fillId="0" borderId="20" xfId="0" applyNumberFormat="1" applyFont="1" applyBorder="1" applyAlignment="1">
      <alignment horizontal="right" vertical="center" indent="1"/>
    </xf>
    <xf numFmtId="165" fontId="86" fillId="0" borderId="0" xfId="0" applyNumberFormat="1" applyFont="1" applyBorder="1" applyAlignment="1">
      <alignment horizontal="right" vertical="center" indent="1"/>
    </xf>
    <xf numFmtId="166" fontId="86" fillId="0" borderId="0" xfId="0" applyNumberFormat="1" applyFont="1" applyAlignment="1">
      <alignment horizontal="center" vertical="center"/>
    </xf>
    <xf numFmtId="167" fontId="86" fillId="0" borderId="26" xfId="0" applyNumberFormat="1" applyFont="1" applyBorder="1" applyAlignment="1">
      <alignment horizontal="center" vertical="center"/>
    </xf>
    <xf numFmtId="165" fontId="25" fillId="0" borderId="0" xfId="0" applyNumberFormat="1" applyFont="1" applyAlignment="1">
      <alignment vertical="center"/>
    </xf>
    <xf numFmtId="0" fontId="86" fillId="0" borderId="99" xfId="0" applyFont="1" applyBorder="1" applyAlignment="1">
      <alignment horizontal="center" vertical="center"/>
    </xf>
    <xf numFmtId="0" fontId="32" fillId="0" borderId="27" xfId="0" applyFont="1" applyFill="1" applyBorder="1" applyAlignment="1">
      <alignment horizontal="center" vertical="center"/>
    </xf>
    <xf numFmtId="1" fontId="86" fillId="0" borderId="100" xfId="0" applyNumberFormat="1" applyFont="1" applyBorder="1" applyAlignment="1">
      <alignment horizontal="center" vertical="center"/>
    </xf>
    <xf numFmtId="44" fontId="32" fillId="0" borderId="28" xfId="0" applyNumberFormat="1" applyFont="1" applyBorder="1" applyAlignment="1">
      <alignment horizontal="left" vertical="center"/>
    </xf>
    <xf numFmtId="44" fontId="32" fillId="0" borderId="29" xfId="0" applyNumberFormat="1" applyFont="1" applyBorder="1" applyAlignment="1">
      <alignment horizontal="left" vertical="center"/>
    </xf>
    <xf numFmtId="44" fontId="32" fillId="0" borderId="30" xfId="0" applyNumberFormat="1" applyFont="1" applyBorder="1" applyAlignment="1">
      <alignment horizontal="left" vertical="center"/>
    </xf>
    <xf numFmtId="49" fontId="86" fillId="0" borderId="109" xfId="0" applyNumberFormat="1" applyFont="1" applyBorder="1" applyAlignment="1">
      <alignment horizontal="center" vertical="center"/>
    </xf>
    <xf numFmtId="44" fontId="32" fillId="0" borderId="31" xfId="0" applyNumberFormat="1" applyFont="1" applyBorder="1" applyAlignment="1">
      <alignment horizontal="left" vertical="center"/>
    </xf>
    <xf numFmtId="165" fontId="88" fillId="0" borderId="0" xfId="0" applyNumberFormat="1" applyFont="1" applyBorder="1" applyAlignment="1">
      <alignment horizontal="right" vertical="center" indent="1"/>
    </xf>
    <xf numFmtId="0" fontId="32" fillId="0" borderId="0" xfId="0" applyFont="1" applyFill="1" applyBorder="1" applyAlignment="1">
      <alignment horizontal="center" vertical="center"/>
    </xf>
    <xf numFmtId="44" fontId="32" fillId="0" borderId="32" xfId="0" applyNumberFormat="1" applyFont="1" applyBorder="1" applyAlignment="1">
      <alignment horizontal="left" vertical="center"/>
    </xf>
    <xf numFmtId="49" fontId="86" fillId="0" borderId="21" xfId="0" applyNumberFormat="1" applyFont="1" applyBorder="1" applyAlignment="1">
      <alignment horizontal="center" vertical="center"/>
    </xf>
    <xf numFmtId="17" fontId="86" fillId="0" borderId="19" xfId="0" applyNumberFormat="1" applyFont="1" applyBorder="1" applyAlignment="1">
      <alignment horizontal="center" vertical="center"/>
    </xf>
    <xf numFmtId="17" fontId="86" fillId="0" borderId="97" xfId="0" applyNumberFormat="1" applyFont="1" applyBorder="1" applyAlignment="1">
      <alignment horizontal="center" vertical="center"/>
    </xf>
    <xf numFmtId="17" fontId="32" fillId="0" borderId="0" xfId="0" applyNumberFormat="1" applyFont="1" applyFill="1" applyAlignment="1">
      <alignment horizontal="center" vertical="center"/>
    </xf>
    <xf numFmtId="44" fontId="52" fillId="0" borderId="32" xfId="0" applyNumberFormat="1" applyFont="1" applyBorder="1" applyAlignment="1">
      <alignment horizontal="left" vertical="center"/>
    </xf>
    <xf numFmtId="44" fontId="52" fillId="0" borderId="19" xfId="0" applyNumberFormat="1" applyFont="1" applyBorder="1" applyAlignment="1">
      <alignment horizontal="left" vertical="center"/>
    </xf>
    <xf numFmtId="44" fontId="52" fillId="0" borderId="22" xfId="0" applyNumberFormat="1" applyFont="1" applyBorder="1" applyAlignment="1">
      <alignment horizontal="left" vertical="center"/>
    </xf>
    <xf numFmtId="16" fontId="86" fillId="0" borderId="19" xfId="0" applyNumberFormat="1" applyFont="1" applyBorder="1" applyAlignment="1">
      <alignment horizontal="center" vertical="center"/>
    </xf>
    <xf numFmtId="16" fontId="32" fillId="0" borderId="0" xfId="0" applyNumberFormat="1" applyFont="1" applyFill="1" applyAlignment="1">
      <alignment horizontal="center" vertical="center"/>
    </xf>
    <xf numFmtId="49" fontId="87" fillId="0" borderId="26" xfId="0" applyNumberFormat="1" applyFont="1" applyBorder="1" applyAlignment="1">
      <alignment horizontal="center" vertical="center"/>
    </xf>
    <xf numFmtId="44" fontId="32" fillId="0" borderId="20" xfId="0" applyNumberFormat="1" applyFont="1" applyBorder="1" applyAlignment="1">
      <alignment horizontal="center" vertical="center"/>
    </xf>
    <xf numFmtId="166" fontId="86" fillId="0" borderId="0" xfId="0" applyNumberFormat="1" applyFont="1" applyBorder="1" applyAlignment="1">
      <alignment horizontal="center" vertical="center"/>
    </xf>
    <xf numFmtId="49" fontId="86" fillId="0" borderId="26" xfId="0" applyNumberFormat="1" applyFont="1" applyBorder="1" applyAlignment="1">
      <alignment horizontal="center" vertical="center"/>
    </xf>
    <xf numFmtId="165" fontId="88" fillId="0" borderId="0" xfId="0" applyNumberFormat="1" applyFont="1" applyFill="1" applyBorder="1" applyAlignment="1">
      <alignment horizontal="right" vertical="center" indent="1"/>
    </xf>
    <xf numFmtId="0" fontId="32" fillId="0" borderId="21" xfId="0" applyFont="1" applyBorder="1" applyAlignment="1">
      <alignment horizontal="left" vertical="center"/>
    </xf>
    <xf numFmtId="44" fontId="52" fillId="0" borderId="22" xfId="0" applyNumberFormat="1" applyFont="1" applyBorder="1" applyAlignment="1">
      <alignment horizontal="center" vertical="center"/>
    </xf>
    <xf numFmtId="44" fontId="32" fillId="0" borderId="0" xfId="0" applyNumberFormat="1" applyFont="1" applyFill="1" applyAlignment="1">
      <alignment horizontal="center" vertical="center"/>
    </xf>
    <xf numFmtId="7" fontId="86" fillId="0" borderId="20" xfId="0" applyNumberFormat="1" applyFont="1" applyFill="1" applyBorder="1" applyAlignment="1">
      <alignment horizontal="right" vertical="center" indent="1"/>
    </xf>
    <xf numFmtId="166" fontId="86" fillId="0" borderId="0" xfId="0" applyNumberFormat="1" applyFont="1" applyFill="1" applyAlignment="1">
      <alignment horizontal="center" vertical="center"/>
    </xf>
    <xf numFmtId="167" fontId="86" fillId="0" borderId="26" xfId="0" applyNumberFormat="1" applyFont="1" applyFill="1" applyBorder="1" applyAlignment="1">
      <alignment horizontal="center" vertical="center"/>
    </xf>
    <xf numFmtId="165" fontId="32" fillId="0" borderId="0" xfId="0" applyNumberFormat="1" applyFont="1" applyFill="1" applyAlignment="1">
      <alignment vertical="center"/>
    </xf>
    <xf numFmtId="0" fontId="0" fillId="0" borderId="0" xfId="0" applyFont="1" applyFill="1" applyAlignment="1">
      <alignment vertical="center"/>
    </xf>
    <xf numFmtId="0" fontId="32" fillId="0" borderId="0" xfId="0" applyFont="1" applyFill="1" applyAlignment="1">
      <alignment horizontal="left" vertical="center"/>
    </xf>
    <xf numFmtId="165" fontId="86" fillId="0" borderId="20" xfId="0" applyNumberFormat="1" applyFont="1" applyBorder="1" applyAlignment="1">
      <alignment horizontal="right" vertical="center" indent="1"/>
    </xf>
    <xf numFmtId="165" fontId="32" fillId="0" borderId="0" xfId="0" applyNumberFormat="1" applyFont="1" applyAlignment="1">
      <alignment vertical="center"/>
    </xf>
    <xf numFmtId="0" fontId="88" fillId="0" borderId="0" xfId="0" applyFont="1" applyBorder="1" applyAlignment="1">
      <alignment vertical="center"/>
    </xf>
    <xf numFmtId="7" fontId="89" fillId="0" borderId="0" xfId="0" applyNumberFormat="1" applyFont="1" applyBorder="1" applyAlignment="1">
      <alignment horizontal="center" vertical="center"/>
    </xf>
    <xf numFmtId="8" fontId="86" fillId="0" borderId="20" xfId="0" applyNumberFormat="1" applyFont="1" applyBorder="1" applyAlignment="1">
      <alignment horizontal="right" vertical="center" indent="1"/>
    </xf>
    <xf numFmtId="0" fontId="86" fillId="0" borderId="38" xfId="0" applyFont="1" applyBorder="1" applyAlignment="1">
      <alignment horizontal="center" vertical="center"/>
    </xf>
    <xf numFmtId="0" fontId="86" fillId="0" borderId="101" xfId="0" applyFont="1" applyBorder="1" applyAlignment="1">
      <alignment horizontal="center" vertical="center"/>
    </xf>
    <xf numFmtId="0" fontId="32" fillId="0" borderId="102" xfId="0" applyFont="1" applyFill="1" applyBorder="1" applyAlignment="1">
      <alignment horizontal="center" vertical="center"/>
    </xf>
    <xf numFmtId="1" fontId="86" fillId="0" borderId="103" xfId="0" applyNumberFormat="1" applyFont="1" applyBorder="1" applyAlignment="1">
      <alignment horizontal="center" vertical="center"/>
    </xf>
    <xf numFmtId="44" fontId="32" fillId="0" borderId="104" xfId="0" applyNumberFormat="1" applyFont="1" applyBorder="1" applyAlignment="1">
      <alignment horizontal="left" vertical="center"/>
    </xf>
    <xf numFmtId="44" fontId="32" fillId="0" borderId="105" xfId="0" applyNumberFormat="1" applyFont="1" applyBorder="1" applyAlignment="1">
      <alignment horizontal="left" vertical="center"/>
    </xf>
    <xf numFmtId="44" fontId="32" fillId="0" borderId="106" xfId="0" applyNumberFormat="1" applyFont="1" applyBorder="1" applyAlignment="1">
      <alignment horizontal="left" vertical="center"/>
    </xf>
    <xf numFmtId="49" fontId="86" fillId="0" borderId="105" xfId="0" applyNumberFormat="1" applyFont="1" applyBorder="1" applyAlignment="1">
      <alignment horizontal="center" vertical="center"/>
    </xf>
    <xf numFmtId="44" fontId="32" fillId="0" borderId="107" xfId="0" applyNumberFormat="1" applyFont="1" applyBorder="1" applyAlignment="1">
      <alignment horizontal="left" vertical="center"/>
    </xf>
    <xf numFmtId="8" fontId="86" fillId="0" borderId="34" xfId="0" applyNumberFormat="1" applyFont="1" applyBorder="1" applyAlignment="1">
      <alignment horizontal="right" vertical="center" indent="1"/>
    </xf>
    <xf numFmtId="0" fontId="88" fillId="0" borderId="35" xfId="0" applyFont="1" applyBorder="1" applyAlignment="1">
      <alignment vertical="center"/>
    </xf>
    <xf numFmtId="167" fontId="86" fillId="0" borderId="36" xfId="0" applyNumberFormat="1" applyFont="1" applyBorder="1" applyAlignment="1">
      <alignment horizontal="center" vertical="center"/>
    </xf>
    <xf numFmtId="1" fontId="86" fillId="0" borderId="98" xfId="0" applyNumberFormat="1" applyFont="1" applyFill="1" applyBorder="1" applyAlignment="1">
      <alignment horizontal="center" vertical="center"/>
    </xf>
    <xf numFmtId="44" fontId="32" fillId="0" borderId="20" xfId="0" applyNumberFormat="1" applyFont="1" applyFill="1" applyBorder="1" applyAlignment="1">
      <alignment horizontal="left" vertical="center"/>
    </xf>
    <xf numFmtId="44" fontId="32" fillId="0" borderId="21" xfId="0" applyNumberFormat="1" applyFont="1" applyFill="1" applyBorder="1" applyAlignment="1">
      <alignment horizontal="left" vertical="center"/>
    </xf>
    <xf numFmtId="44" fontId="32" fillId="0" borderId="19" xfId="0" applyNumberFormat="1" applyFont="1" applyFill="1" applyBorder="1" applyAlignment="1">
      <alignment horizontal="left" vertical="center"/>
    </xf>
    <xf numFmtId="49" fontId="86" fillId="0" borderId="26" xfId="0" applyNumberFormat="1" applyFont="1" applyFill="1" applyBorder="1" applyAlignment="1">
      <alignment horizontal="center" vertical="center"/>
    </xf>
    <xf numFmtId="44" fontId="52" fillId="0" borderId="22" xfId="0" applyNumberFormat="1" applyFont="1" applyFill="1" applyBorder="1" applyAlignment="1">
      <alignment horizontal="left" vertical="center"/>
    </xf>
    <xf numFmtId="166" fontId="84" fillId="0" borderId="0" xfId="0" applyNumberFormat="1" applyFont="1" applyAlignment="1">
      <alignment horizontal="center" vertical="center"/>
    </xf>
    <xf numFmtId="167" fontId="86" fillId="0" borderId="0" xfId="0" applyNumberFormat="1" applyFont="1" applyAlignment="1">
      <alignment vertical="center"/>
    </xf>
    <xf numFmtId="165" fontId="86" fillId="0" borderId="0" xfId="0" applyNumberFormat="1" applyFont="1" applyAlignment="1">
      <alignment horizontal="right" vertical="center" indent="1"/>
    </xf>
    <xf numFmtId="0" fontId="32" fillId="0" borderId="0" xfId="0" applyFont="1" applyAlignment="1">
      <alignment horizontal="center" vertical="center"/>
    </xf>
    <xf numFmtId="166" fontId="32" fillId="0" borderId="0" xfId="0" applyNumberFormat="1" applyFont="1" applyAlignment="1">
      <alignment horizontal="center" vertical="center"/>
    </xf>
    <xf numFmtId="167" fontId="32" fillId="0" borderId="0" xfId="0" applyNumberFormat="1" applyFont="1" applyAlignment="1">
      <alignment vertical="center"/>
    </xf>
    <xf numFmtId="0" fontId="32" fillId="0" borderId="0" xfId="0" applyFont="1" applyAlignment="1">
      <alignment vertical="center"/>
    </xf>
    <xf numFmtId="0" fontId="86" fillId="0" borderId="19" xfId="0" applyFont="1" applyBorder="1" applyAlignment="1">
      <alignment vertical="center"/>
    </xf>
    <xf numFmtId="0" fontId="86" fillId="0" borderId="50" xfId="0" applyFont="1" applyBorder="1" applyAlignment="1">
      <alignment vertical="center"/>
    </xf>
    <xf numFmtId="0" fontId="86" fillId="0" borderId="116" xfId="0" applyFont="1" applyBorder="1" applyAlignment="1">
      <alignment vertical="center"/>
    </xf>
    <xf numFmtId="0" fontId="32" fillId="0" borderId="39" xfId="0" applyFont="1" applyFill="1" applyBorder="1" applyAlignment="1">
      <alignment vertical="center"/>
    </xf>
    <xf numFmtId="1" fontId="85" fillId="0" borderId="39" xfId="0" applyNumberFormat="1" applyFont="1" applyBorder="1" applyAlignment="1">
      <alignment horizontal="right" vertical="center" indent="1"/>
    </xf>
    <xf numFmtId="44" fontId="85" fillId="0" borderId="40" xfId="0" applyNumberFormat="1" applyFont="1" applyBorder="1" applyAlignment="1">
      <alignment horizontal="left" vertical="center"/>
    </xf>
    <xf numFmtId="44" fontId="85" fillId="0" borderId="41" xfId="0" applyNumberFormat="1" applyFont="1" applyBorder="1" applyAlignment="1">
      <alignment horizontal="left" vertical="center"/>
    </xf>
    <xf numFmtId="44" fontId="85" fillId="0" borderId="11" xfId="0" applyNumberFormat="1" applyFont="1" applyBorder="1" applyAlignment="1">
      <alignment horizontal="left" vertical="center"/>
    </xf>
    <xf numFmtId="166" fontId="84" fillId="0" borderId="14" xfId="0" applyNumberFormat="1" applyFont="1" applyBorder="1" applyAlignment="1">
      <alignment horizontal="center" vertical="center"/>
    </xf>
    <xf numFmtId="7" fontId="85" fillId="34" borderId="37" xfId="0" applyNumberFormat="1" applyFont="1" applyFill="1" applyBorder="1" applyAlignment="1">
      <alignment horizontal="center" vertical="center"/>
    </xf>
    <xf numFmtId="44" fontId="85" fillId="34" borderId="15" xfId="0" applyNumberFormat="1" applyFont="1" applyFill="1" applyBorder="1" applyAlignment="1">
      <alignment horizontal="left" vertical="center"/>
    </xf>
    <xf numFmtId="166" fontId="86" fillId="0" borderId="35" xfId="0" applyNumberFormat="1" applyFont="1" applyFill="1" applyBorder="1" applyAlignment="1">
      <alignment horizontal="center" vertical="center"/>
    </xf>
    <xf numFmtId="165" fontId="25" fillId="0" borderId="0" xfId="0" applyNumberFormat="1" applyFont="1" applyFill="1" applyAlignment="1">
      <alignment horizontal="center" vertical="center"/>
    </xf>
    <xf numFmtId="165" fontId="52" fillId="0" borderId="45" xfId="0" applyNumberFormat="1" applyFont="1" applyFill="1" applyBorder="1" applyAlignment="1">
      <alignment horizontal="right" vertical="center" indent="1"/>
    </xf>
    <xf numFmtId="165" fontId="52" fillId="0" borderId="32" xfId="0" applyNumberFormat="1" applyFont="1" applyFill="1" applyBorder="1" applyAlignment="1">
      <alignment horizontal="right" vertical="center" indent="1"/>
    </xf>
    <xf numFmtId="165" fontId="52" fillId="0" borderId="32" xfId="0" applyNumberFormat="1" applyFont="1" applyFill="1" applyBorder="1" applyAlignment="1">
      <alignment vertical="center"/>
    </xf>
    <xf numFmtId="167" fontId="52" fillId="0" borderId="51" xfId="0" applyNumberFormat="1" applyFont="1" applyFill="1" applyBorder="1" applyAlignment="1">
      <alignment horizontal="center" vertical="center" wrapText="1"/>
    </xf>
    <xf numFmtId="165" fontId="52" fillId="0" borderId="32" xfId="0" applyNumberFormat="1" applyFont="1" applyFill="1" applyBorder="1" applyAlignment="1">
      <alignment vertical="center" wrapText="1"/>
    </xf>
    <xf numFmtId="167" fontId="52" fillId="0" borderId="51" xfId="0" applyNumberFormat="1" applyFont="1" applyFill="1" applyBorder="1" applyAlignment="1">
      <alignment horizontal="center" vertical="center"/>
    </xf>
    <xf numFmtId="0" fontId="52" fillId="0" borderId="32" xfId="0" applyFont="1" applyFill="1" applyBorder="1" applyAlignment="1">
      <alignment vertical="center"/>
    </xf>
    <xf numFmtId="17" fontId="47" fillId="0" borderId="12" xfId="0" applyNumberFormat="1" applyFont="1" applyFill="1" applyBorder="1" applyAlignment="1">
      <alignment horizontal="center" vertical="center" wrapText="1"/>
    </xf>
    <xf numFmtId="165" fontId="52" fillId="0" borderId="33" xfId="0" applyNumberFormat="1" applyFont="1" applyFill="1" applyBorder="1" applyAlignment="1">
      <alignment horizontal="right" vertical="center" indent="1"/>
    </xf>
    <xf numFmtId="165" fontId="52" fillId="0" borderId="66" xfId="0" applyNumberFormat="1" applyFont="1" applyFill="1" applyBorder="1" applyAlignment="1">
      <alignment horizontal="right" vertical="center" indent="1"/>
    </xf>
    <xf numFmtId="165" fontId="52" fillId="0" borderId="71" xfId="0" applyNumberFormat="1" applyFont="1" applyFill="1" applyBorder="1" applyAlignment="1">
      <alignment horizontal="right" vertical="center" indent="1"/>
    </xf>
    <xf numFmtId="165" fontId="52" fillId="0" borderId="0" xfId="0" applyNumberFormat="1" applyFont="1" applyFill="1" applyBorder="1" applyAlignment="1">
      <alignment horizontal="right" vertical="center" indent="1"/>
    </xf>
    <xf numFmtId="7" fontId="77" fillId="0" borderId="57" xfId="0" applyNumberFormat="1" applyFont="1" applyFill="1" applyBorder="1" applyAlignment="1">
      <alignment vertical="center"/>
    </xf>
    <xf numFmtId="165" fontId="72" fillId="0" borderId="58" xfId="0" applyNumberFormat="1" applyFont="1" applyBorder="1" applyAlignment="1">
      <alignment horizontal="right" vertical="center" indent="1"/>
    </xf>
    <xf numFmtId="165" fontId="52" fillId="0" borderId="0" xfId="0" applyNumberFormat="1" applyFont="1" applyFill="1" applyAlignment="1">
      <alignment vertical="center"/>
    </xf>
    <xf numFmtId="0" fontId="39" fillId="0" borderId="0" xfId="0" applyFont="1" applyFill="1" applyAlignment="1">
      <alignment horizontal="center" vertical="center"/>
    </xf>
    <xf numFmtId="165" fontId="39" fillId="0" borderId="32" xfId="0" applyNumberFormat="1" applyFont="1" applyFill="1" applyBorder="1" applyAlignment="1">
      <alignment horizontal="right" vertical="center" indent="1"/>
    </xf>
    <xf numFmtId="165" fontId="39" fillId="0" borderId="20" xfId="0" applyNumberFormat="1" applyFont="1" applyFill="1" applyBorder="1" applyAlignment="1">
      <alignment vertical="center"/>
    </xf>
    <xf numFmtId="167" fontId="39" fillId="0" borderId="51" xfId="0" applyNumberFormat="1" applyFont="1" applyFill="1" applyBorder="1" applyAlignment="1">
      <alignment horizontal="center" vertical="center"/>
    </xf>
    <xf numFmtId="165" fontId="39" fillId="0" borderId="32" xfId="0" applyNumberFormat="1" applyFont="1" applyFill="1" applyBorder="1" applyAlignment="1">
      <alignment vertical="center"/>
    </xf>
    <xf numFmtId="165" fontId="39" fillId="0" borderId="32" xfId="0" applyNumberFormat="1" applyFont="1" applyFill="1" applyBorder="1" applyAlignment="1">
      <alignment vertical="center" wrapText="1"/>
    </xf>
    <xf numFmtId="165" fontId="39" fillId="0" borderId="0" xfId="0" applyNumberFormat="1" applyFont="1" applyFill="1" applyAlignment="1">
      <alignment vertical="center" wrapText="1"/>
    </xf>
    <xf numFmtId="167" fontId="39" fillId="0" borderId="0" xfId="0" applyNumberFormat="1" applyFont="1" applyFill="1" applyAlignment="1">
      <alignment horizontal="center" vertical="center"/>
    </xf>
    <xf numFmtId="165" fontId="39" fillId="0" borderId="0" xfId="0" applyNumberFormat="1" applyFont="1" applyFill="1" applyAlignment="1">
      <alignment horizontal="right" vertical="center"/>
    </xf>
    <xf numFmtId="167" fontId="39" fillId="0" borderId="0" xfId="0" applyNumberFormat="1" applyFont="1" applyFill="1" applyAlignment="1">
      <alignment horizontal="center" vertical="center" wrapText="1"/>
    </xf>
    <xf numFmtId="165" fontId="39" fillId="0" borderId="0" xfId="0" applyNumberFormat="1" applyFont="1" applyFill="1" applyBorder="1" applyAlignment="1">
      <alignment horizontal="right" vertical="center" wrapText="1"/>
    </xf>
    <xf numFmtId="0" fontId="39" fillId="0" borderId="0" xfId="0" applyFont="1" applyFill="1" applyBorder="1" applyAlignment="1">
      <alignment vertical="center"/>
    </xf>
    <xf numFmtId="49" fontId="39" fillId="0" borderId="0" xfId="0" applyNumberFormat="1" applyFont="1" applyFill="1" applyAlignment="1">
      <alignment horizontal="center" vertical="center" wrapText="1"/>
    </xf>
    <xf numFmtId="44" fontId="39" fillId="0" borderId="0" xfId="0" applyNumberFormat="1" applyFont="1" applyFill="1" applyAlignment="1">
      <alignment horizontal="center" vertical="center" wrapText="1"/>
    </xf>
    <xf numFmtId="0" fontId="39" fillId="0" borderId="0" xfId="0" applyFont="1" applyFill="1" applyAlignment="1">
      <alignment vertical="center"/>
    </xf>
    <xf numFmtId="165" fontId="39" fillId="0" borderId="32" xfId="0" applyNumberFormat="1" applyFont="1" applyFill="1" applyBorder="1" applyAlignment="1">
      <alignment horizontal="right" vertical="center"/>
    </xf>
    <xf numFmtId="0" fontId="86" fillId="0" borderId="122" xfId="0" applyFont="1" applyBorder="1" applyAlignment="1">
      <alignment horizontal="center" vertical="center"/>
    </xf>
    <xf numFmtId="0" fontId="86" fillId="0" borderId="97" xfId="0" applyFont="1" applyBorder="1" applyAlignment="1">
      <alignment vertical="center"/>
    </xf>
    <xf numFmtId="0" fontId="32" fillId="0" borderId="0" xfId="0" applyFont="1" applyFill="1" applyBorder="1" applyAlignment="1">
      <alignment vertical="center"/>
    </xf>
    <xf numFmtId="1" fontId="32" fillId="0" borderId="127" xfId="0" applyNumberFormat="1" applyFont="1" applyBorder="1" applyAlignment="1">
      <alignment horizontal="center" vertical="center"/>
    </xf>
    <xf numFmtId="0" fontId="32" fillId="0" borderId="20" xfId="0" applyFont="1" applyBorder="1" applyAlignment="1">
      <alignment horizontal="left" vertical="center"/>
    </xf>
    <xf numFmtId="44" fontId="32" fillId="0" borderId="23" xfId="0" applyNumberFormat="1" applyFont="1" applyBorder="1" applyAlignment="1">
      <alignment horizontal="left" vertical="center"/>
    </xf>
    <xf numFmtId="0" fontId="86" fillId="0" borderId="128" xfId="0" applyFont="1" applyBorder="1" applyAlignment="1">
      <alignment horizontal="center" vertical="center"/>
    </xf>
    <xf numFmtId="0" fontId="32" fillId="0" borderId="129" xfId="0" applyFont="1" applyFill="1" applyBorder="1" applyAlignment="1">
      <alignment horizontal="center" vertical="center"/>
    </xf>
    <xf numFmtId="1" fontId="86" fillId="0" borderId="130" xfId="0" applyNumberFormat="1" applyFont="1" applyBorder="1" applyAlignment="1">
      <alignment horizontal="center" vertical="center"/>
    </xf>
    <xf numFmtId="44" fontId="32" fillId="0" borderId="131" xfId="0" applyNumberFormat="1" applyFont="1" applyBorder="1" applyAlignment="1">
      <alignment horizontal="left" vertical="center"/>
    </xf>
    <xf numFmtId="44" fontId="32" fillId="0" borderId="132" xfId="0" applyNumberFormat="1" applyFont="1" applyBorder="1" applyAlignment="1">
      <alignment horizontal="left" vertical="center"/>
    </xf>
    <xf numFmtId="44" fontId="32" fillId="0" borderId="122" xfId="0" applyNumberFormat="1" applyFont="1" applyBorder="1" applyAlignment="1">
      <alignment horizontal="left" vertical="center"/>
    </xf>
    <xf numFmtId="49" fontId="86" fillId="0" borderId="133" xfId="0" applyNumberFormat="1" applyFont="1" applyBorder="1" applyAlignment="1">
      <alignment horizontal="center" vertical="center"/>
    </xf>
    <xf numFmtId="44" fontId="52" fillId="0" borderId="126" xfId="0" applyNumberFormat="1" applyFont="1" applyBorder="1" applyAlignment="1">
      <alignment horizontal="left" vertical="center"/>
    </xf>
    <xf numFmtId="0" fontId="68" fillId="0" borderId="0" xfId="0" applyFont="1" applyFill="1" applyBorder="1" applyAlignment="1">
      <alignment horizontal="center" vertical="center"/>
    </xf>
    <xf numFmtId="0" fontId="69" fillId="0" borderId="0" xfId="0" applyFont="1" applyFill="1" applyAlignment="1">
      <alignment horizontal="center" vertical="center"/>
    </xf>
    <xf numFmtId="0" fontId="0" fillId="0" borderId="0" xfId="0" applyFont="1" applyFill="1" applyAlignment="1">
      <alignment horizontal="center" vertical="center"/>
    </xf>
    <xf numFmtId="0" fontId="90" fillId="0" borderId="0" xfId="0" applyFont="1" applyFill="1" applyAlignment="1">
      <alignment horizontal="center" vertical="center"/>
    </xf>
    <xf numFmtId="0" fontId="46" fillId="0" borderId="0" xfId="0" applyFont="1" applyFill="1" applyAlignment="1">
      <alignment vertical="center"/>
    </xf>
    <xf numFmtId="0" fontId="59" fillId="0" borderId="0" xfId="0" applyFont="1" applyFill="1" applyAlignment="1">
      <alignment horizontal="center" vertical="center"/>
    </xf>
    <xf numFmtId="0" fontId="45" fillId="0" borderId="0" xfId="0" applyFont="1" applyFill="1" applyAlignment="1">
      <alignment horizontal="center" vertical="center"/>
    </xf>
    <xf numFmtId="165" fontId="52" fillId="0" borderId="72" xfId="0" applyNumberFormat="1" applyFont="1" applyFill="1" applyBorder="1" applyAlignment="1">
      <alignment horizontal="right" vertical="center" indent="1"/>
    </xf>
    <xf numFmtId="165" fontId="53" fillId="0" borderId="70" xfId="0" applyNumberFormat="1" applyFont="1" applyFill="1" applyBorder="1" applyAlignment="1">
      <alignment horizontal="right" vertical="center" indent="1"/>
    </xf>
    <xf numFmtId="165" fontId="38" fillId="0" borderId="32" xfId="0" applyNumberFormat="1" applyFont="1" applyFill="1" applyBorder="1" applyAlignment="1">
      <alignment horizontal="right" vertical="center" indent="1"/>
    </xf>
    <xf numFmtId="1" fontId="39" fillId="0" borderId="22" xfId="0" applyNumberFormat="1" applyFont="1" applyBorder="1" applyAlignment="1">
      <alignment horizontal="center" vertical="center"/>
    </xf>
    <xf numFmtId="1" fontId="50" fillId="0" borderId="22" xfId="0" applyNumberFormat="1" applyFont="1" applyBorder="1" applyAlignment="1">
      <alignment horizontal="center" vertical="center"/>
    </xf>
    <xf numFmtId="167" fontId="52" fillId="0" borderId="75" xfId="0" applyNumberFormat="1" applyFont="1" applyFill="1" applyBorder="1" applyAlignment="1">
      <alignment horizontal="center" vertical="center" wrapText="1"/>
    </xf>
    <xf numFmtId="167" fontId="52" fillId="0" borderId="78" xfId="0" applyNumberFormat="1" applyFont="1" applyFill="1" applyBorder="1" applyAlignment="1">
      <alignment horizontal="center" vertical="center"/>
    </xf>
    <xf numFmtId="165" fontId="52" fillId="0" borderId="72" xfId="0" applyNumberFormat="1" applyFont="1" applyFill="1" applyBorder="1" applyAlignment="1">
      <alignment vertical="center" wrapText="1"/>
    </xf>
    <xf numFmtId="165" fontId="52" fillId="0" borderId="33" xfId="0" applyNumberFormat="1" applyFont="1" applyFill="1" applyBorder="1" applyAlignment="1">
      <alignment vertical="center" wrapText="1"/>
    </xf>
    <xf numFmtId="167" fontId="52" fillId="0" borderId="78" xfId="0" applyNumberFormat="1" applyFont="1" applyFill="1" applyBorder="1" applyAlignment="1">
      <alignment horizontal="center" vertical="center" wrapText="1"/>
    </xf>
    <xf numFmtId="165" fontId="52" fillId="0" borderId="72" xfId="0" applyNumberFormat="1" applyFont="1" applyFill="1" applyBorder="1" applyAlignment="1">
      <alignment vertical="center"/>
    </xf>
    <xf numFmtId="165" fontId="52" fillId="0" borderId="33" xfId="0" applyNumberFormat="1" applyFont="1" applyFill="1" applyBorder="1" applyAlignment="1">
      <alignment vertical="center"/>
    </xf>
    <xf numFmtId="167" fontId="52" fillId="0" borderId="33" xfId="0" applyNumberFormat="1" applyFont="1" applyFill="1" applyBorder="1" applyAlignment="1">
      <alignment horizontal="center" vertical="center"/>
    </xf>
    <xf numFmtId="165" fontId="52" fillId="0" borderId="77" xfId="0" applyNumberFormat="1" applyFont="1" applyFill="1" applyBorder="1" applyAlignment="1">
      <alignment vertical="center" wrapText="1"/>
    </xf>
    <xf numFmtId="165" fontId="52" fillId="0" borderId="76" xfId="0" applyNumberFormat="1" applyFont="1" applyFill="1" applyBorder="1" applyAlignment="1">
      <alignment vertical="center" wrapText="1"/>
    </xf>
    <xf numFmtId="165" fontId="52" fillId="0" borderId="32" xfId="0" applyNumberFormat="1" applyFont="1" applyFill="1" applyBorder="1" applyAlignment="1">
      <alignment horizontal="right" vertical="center"/>
    </xf>
    <xf numFmtId="165" fontId="52" fillId="0" borderId="0" xfId="0" applyNumberFormat="1" applyFont="1" applyFill="1" applyAlignment="1">
      <alignment horizontal="right" vertical="center"/>
    </xf>
    <xf numFmtId="167" fontId="52" fillId="0" borderId="0" xfId="0" applyNumberFormat="1" applyFont="1" applyFill="1" applyAlignment="1">
      <alignment horizontal="center" vertical="center"/>
    </xf>
    <xf numFmtId="165" fontId="52" fillId="0" borderId="84" xfId="0" applyNumberFormat="1" applyFont="1" applyFill="1" applyBorder="1" applyAlignment="1">
      <alignment horizontal="center" vertical="center" wrapText="1"/>
    </xf>
    <xf numFmtId="49" fontId="32" fillId="0" borderId="88" xfId="0" applyNumberFormat="1" applyFont="1" applyFill="1" applyBorder="1" applyAlignment="1">
      <alignment horizontal="center" vertical="center" wrapText="1"/>
    </xf>
    <xf numFmtId="0" fontId="52" fillId="0" borderId="66" xfId="0" applyFont="1" applyFill="1" applyBorder="1" applyAlignment="1">
      <alignment vertical="center"/>
    </xf>
    <xf numFmtId="0" fontId="52" fillId="0" borderId="0" xfId="0" applyFont="1" applyFill="1" applyBorder="1" applyAlignment="1">
      <alignment vertical="center"/>
    </xf>
    <xf numFmtId="165" fontId="39" fillId="0" borderId="66" xfId="0" applyNumberFormat="1" applyFont="1" applyFill="1" applyBorder="1" applyAlignment="1">
      <alignment vertical="center" wrapText="1"/>
    </xf>
    <xf numFmtId="167" fontId="39" fillId="0" borderId="65" xfId="0" applyNumberFormat="1" applyFont="1" applyFill="1" applyBorder="1" applyAlignment="1">
      <alignment horizontal="center" vertical="center" wrapText="1"/>
    </xf>
    <xf numFmtId="165" fontId="39" fillId="0" borderId="67" xfId="0" applyNumberFormat="1" applyFont="1" applyFill="1" applyBorder="1" applyAlignment="1">
      <alignment vertical="center" wrapText="1"/>
    </xf>
    <xf numFmtId="165" fontId="52" fillId="0" borderId="71" xfId="0" applyNumberFormat="1" applyFont="1" applyFill="1" applyBorder="1" applyAlignment="1">
      <alignment horizontal="right" vertical="center" wrapText="1"/>
    </xf>
    <xf numFmtId="165" fontId="52" fillId="0" borderId="33" xfId="0" applyNumberFormat="1" applyFont="1" applyFill="1" applyBorder="1" applyAlignment="1">
      <alignment horizontal="right" vertical="center" wrapText="1"/>
    </xf>
    <xf numFmtId="165" fontId="52" fillId="0" borderId="68" xfId="0" applyNumberFormat="1" applyFont="1" applyFill="1" applyBorder="1" applyAlignment="1">
      <alignment vertical="center" wrapText="1"/>
    </xf>
    <xf numFmtId="165" fontId="52" fillId="0" borderId="73" xfId="0" applyNumberFormat="1" applyFont="1" applyFill="1" applyBorder="1" applyAlignment="1">
      <alignment horizontal="right" vertical="center" wrapText="1"/>
    </xf>
    <xf numFmtId="165" fontId="52" fillId="0" borderId="44" xfId="0" applyNumberFormat="1" applyFont="1" applyFill="1" applyBorder="1" applyAlignment="1">
      <alignment horizontal="right" vertical="center" wrapText="1"/>
    </xf>
    <xf numFmtId="8" fontId="32" fillId="0" borderId="0" xfId="0" applyNumberFormat="1" applyFont="1" applyFill="1" applyAlignment="1">
      <alignment vertical="center" wrapText="1"/>
    </xf>
    <xf numFmtId="8" fontId="52" fillId="0" borderId="66" xfId="0" applyNumberFormat="1" applyFont="1" applyFill="1" applyBorder="1" applyAlignment="1">
      <alignment vertical="center" wrapText="1"/>
    </xf>
    <xf numFmtId="165" fontId="52" fillId="0" borderId="72" xfId="0" applyNumberFormat="1" applyFont="1" applyFill="1" applyBorder="1" applyAlignment="1">
      <alignment horizontal="right" vertical="center" wrapText="1"/>
    </xf>
    <xf numFmtId="165" fontId="52" fillId="0" borderId="0" xfId="0" applyNumberFormat="1" applyFont="1" applyFill="1" applyAlignment="1">
      <alignment vertical="center" wrapText="1"/>
    </xf>
    <xf numFmtId="0" fontId="52" fillId="0" borderId="67" xfId="0" applyFont="1" applyFill="1" applyBorder="1" applyAlignment="1">
      <alignment vertical="center"/>
    </xf>
    <xf numFmtId="165" fontId="39" fillId="0" borderId="66" xfId="0" applyNumberFormat="1" applyFont="1" applyFill="1" applyBorder="1" applyAlignment="1">
      <alignment horizontal="right" vertical="center"/>
    </xf>
    <xf numFmtId="167" fontId="39" fillId="0" borderId="66" xfId="0" applyNumberFormat="1" applyFont="1" applyFill="1" applyBorder="1" applyAlignment="1">
      <alignment horizontal="center" vertical="center" wrapText="1"/>
    </xf>
    <xf numFmtId="165" fontId="39" fillId="0" borderId="67" xfId="0" applyNumberFormat="1" applyFont="1" applyFill="1" applyBorder="1" applyAlignment="1">
      <alignment horizontal="right" vertical="center"/>
    </xf>
    <xf numFmtId="8" fontId="52" fillId="0" borderId="72" xfId="0" applyNumberFormat="1" applyFont="1" applyFill="1" applyBorder="1" applyAlignment="1">
      <alignment vertical="center"/>
    </xf>
    <xf numFmtId="167" fontId="52" fillId="0" borderId="0" xfId="0" applyNumberFormat="1" applyFont="1" applyFill="1" applyAlignment="1">
      <alignment horizontal="center" vertical="center" wrapText="1"/>
    </xf>
    <xf numFmtId="165" fontId="52" fillId="0" borderId="73" xfId="0" applyNumberFormat="1" applyFont="1" applyFill="1" applyBorder="1" applyAlignment="1">
      <alignment horizontal="center" vertical="center" wrapText="1"/>
    </xf>
    <xf numFmtId="165" fontId="52" fillId="0" borderId="84" xfId="0" applyNumberFormat="1" applyFont="1" applyFill="1" applyBorder="1" applyAlignment="1">
      <alignment vertical="center"/>
    </xf>
    <xf numFmtId="10" fontId="27" fillId="0" borderId="0" xfId="0" applyNumberFormat="1" applyFont="1" applyFill="1" applyAlignment="1">
      <alignment horizontal="center" vertical="center" wrapText="1"/>
    </xf>
    <xf numFmtId="49" fontId="27" fillId="0" borderId="0" xfId="0" applyNumberFormat="1" applyFont="1" applyFill="1" applyAlignment="1">
      <alignment horizontal="center" vertical="center" wrapText="1"/>
    </xf>
    <xf numFmtId="44" fontId="27" fillId="0" borderId="0" xfId="0" applyNumberFormat="1" applyFont="1" applyFill="1" applyAlignment="1">
      <alignment horizontal="center" vertical="center" wrapText="1"/>
    </xf>
    <xf numFmtId="10" fontId="47" fillId="0" borderId="0" xfId="0" applyNumberFormat="1" applyFont="1" applyFill="1" applyAlignment="1">
      <alignment horizontal="center" vertical="center" wrapText="1"/>
    </xf>
    <xf numFmtId="49" fontId="47" fillId="0" borderId="0" xfId="0" applyNumberFormat="1" applyFont="1" applyFill="1" applyAlignment="1">
      <alignment horizontal="center" vertical="center" wrapText="1"/>
    </xf>
    <xf numFmtId="44" fontId="47" fillId="0" borderId="0" xfId="0" applyNumberFormat="1" applyFont="1" applyFill="1" applyAlignment="1">
      <alignment horizontal="center" vertical="center" wrapText="1"/>
    </xf>
    <xf numFmtId="17" fontId="59" fillId="0" borderId="0" xfId="0" applyNumberFormat="1" applyFont="1" applyFill="1" applyAlignment="1">
      <alignment horizontal="center" vertical="center" wrapText="1"/>
    </xf>
    <xf numFmtId="0" fontId="52" fillId="0" borderId="0" xfId="0" applyFont="1" applyFill="1" applyAlignment="1">
      <alignment vertical="center" wrapText="1"/>
    </xf>
    <xf numFmtId="10" fontId="70" fillId="0" borderId="0" xfId="0" applyNumberFormat="1" applyFont="1" applyFill="1" applyAlignment="1">
      <alignment horizontal="center" vertical="center" wrapText="1"/>
    </xf>
    <xf numFmtId="16" fontId="52" fillId="0" borderId="0" xfId="0" applyNumberFormat="1" applyFont="1" applyFill="1" applyAlignment="1">
      <alignment vertical="center"/>
    </xf>
    <xf numFmtId="10" fontId="56" fillId="0" borderId="0" xfId="0" applyNumberFormat="1" applyFont="1" applyFill="1" applyAlignment="1">
      <alignment horizontal="center" vertical="center" wrapText="1"/>
    </xf>
    <xf numFmtId="49" fontId="46" fillId="0" borderId="0" xfId="0" applyNumberFormat="1" applyFont="1" applyFill="1" applyAlignment="1">
      <alignment horizontal="center" vertical="center" wrapText="1"/>
    </xf>
    <xf numFmtId="44" fontId="46" fillId="0" borderId="0" xfId="0" applyNumberFormat="1" applyFont="1" applyFill="1" applyAlignment="1">
      <alignment horizontal="center" vertical="center" wrapText="1"/>
    </xf>
    <xf numFmtId="44" fontId="46" fillId="0" borderId="0" xfId="0" applyNumberFormat="1" applyFont="1" applyFill="1" applyBorder="1" applyAlignment="1">
      <alignment horizontal="center" vertical="center" wrapText="1"/>
    </xf>
    <xf numFmtId="0" fontId="46" fillId="0" borderId="0" xfId="0" applyFont="1" applyFill="1" applyBorder="1" applyAlignment="1">
      <alignment vertical="center"/>
    </xf>
    <xf numFmtId="10" fontId="51" fillId="0" borderId="0" xfId="0" applyNumberFormat="1" applyFont="1" applyFill="1" applyAlignment="1">
      <alignment horizontal="center" vertical="center" wrapText="1"/>
    </xf>
    <xf numFmtId="49" fontId="51" fillId="0" borderId="0" xfId="0" applyNumberFormat="1" applyFont="1" applyFill="1" applyAlignment="1">
      <alignment horizontal="center" vertical="center" wrapText="1"/>
    </xf>
    <xf numFmtId="44" fontId="51" fillId="0" borderId="0" xfId="0" applyNumberFormat="1" applyFont="1" applyFill="1" applyAlignment="1">
      <alignment horizontal="center" vertical="center" wrapText="1"/>
    </xf>
    <xf numFmtId="0" fontId="51" fillId="0" borderId="0" xfId="0" applyFont="1" applyFill="1" applyAlignment="1">
      <alignment vertical="center"/>
    </xf>
    <xf numFmtId="10" fontId="64" fillId="0" borderId="0" xfId="0" applyNumberFormat="1" applyFont="1" applyFill="1" applyAlignment="1">
      <alignment horizontal="center" vertical="center" wrapText="1"/>
    </xf>
    <xf numFmtId="8" fontId="39" fillId="0" borderId="0" xfId="0" applyNumberFormat="1" applyFont="1" applyFill="1" applyAlignment="1">
      <alignment horizontal="center" vertical="center" wrapText="1"/>
    </xf>
    <xf numFmtId="8" fontId="39" fillId="0" borderId="0" xfId="0" applyNumberFormat="1" applyFont="1" applyFill="1" applyAlignment="1">
      <alignment vertical="center"/>
    </xf>
    <xf numFmtId="49" fontId="64" fillId="0" borderId="0" xfId="0" applyNumberFormat="1" applyFont="1" applyFill="1" applyAlignment="1">
      <alignment horizontal="center" vertical="center" wrapText="1"/>
    </xf>
    <xf numFmtId="8" fontId="39" fillId="0" borderId="0" xfId="0" applyNumberFormat="1" applyFont="1" applyFill="1" applyAlignment="1" applyProtection="1">
      <alignment vertical="center" wrapText="1"/>
      <protection locked="0"/>
    </xf>
    <xf numFmtId="8" fontId="39" fillId="0" borderId="0" xfId="0" applyNumberFormat="1" applyFont="1" applyFill="1" applyAlignment="1">
      <alignment horizontal="center" vertical="center"/>
    </xf>
    <xf numFmtId="0" fontId="39" fillId="0" borderId="0" xfId="0" applyFont="1" applyFill="1" applyAlignment="1">
      <alignment horizontal="left" vertical="center"/>
    </xf>
    <xf numFmtId="8" fontId="64" fillId="0" borderId="0" xfId="0" applyNumberFormat="1" applyFont="1" applyFill="1" applyAlignment="1">
      <alignment vertical="center" wrapText="1"/>
    </xf>
    <xf numFmtId="0" fontId="0" fillId="0" borderId="0" xfId="0" applyFill="1" applyAlignment="1">
      <alignment vertical="center" wrapText="1"/>
    </xf>
    <xf numFmtId="0" fontId="38" fillId="0" borderId="0" xfId="0" applyFont="1" applyFill="1" applyAlignment="1">
      <alignment vertical="center"/>
    </xf>
    <xf numFmtId="10" fontId="38" fillId="0" borderId="0" xfId="0" applyNumberFormat="1" applyFont="1" applyFill="1" applyAlignment="1">
      <alignment horizontal="center" vertical="center" wrapText="1"/>
    </xf>
    <xf numFmtId="49" fontId="38" fillId="0" borderId="0" xfId="0" applyNumberFormat="1" applyFont="1" applyFill="1" applyAlignment="1">
      <alignment horizontal="center" vertical="center" wrapText="1"/>
    </xf>
    <xf numFmtId="44" fontId="38" fillId="0" borderId="0" xfId="0" applyNumberFormat="1" applyFont="1" applyFill="1" applyAlignment="1">
      <alignment horizontal="center" vertical="center" wrapText="1"/>
    </xf>
    <xf numFmtId="49" fontId="45" fillId="0" borderId="0" xfId="0" applyNumberFormat="1" applyFont="1" applyFill="1" applyAlignment="1">
      <alignment horizontal="center" vertical="center" wrapText="1"/>
    </xf>
    <xf numFmtId="44" fontId="45" fillId="0" borderId="0" xfId="0" applyNumberFormat="1" applyFont="1" applyFill="1" applyAlignment="1">
      <alignment horizontal="center" vertical="center" wrapText="1"/>
    </xf>
    <xf numFmtId="0" fontId="45" fillId="0" borderId="0" xfId="0" applyFont="1" applyFill="1" applyAlignment="1">
      <alignment vertical="center"/>
    </xf>
    <xf numFmtId="10" fontId="0" fillId="0" borderId="0" xfId="0" applyNumberFormat="1" applyFill="1" applyAlignment="1">
      <alignment horizontal="center" vertical="center" wrapText="1"/>
    </xf>
    <xf numFmtId="44" fontId="0" fillId="0" borderId="0" xfId="0" applyNumberFormat="1" applyFill="1" applyAlignment="1">
      <alignment horizontal="center" vertical="center" wrapText="1"/>
    </xf>
    <xf numFmtId="0" fontId="0" fillId="0" borderId="0" xfId="0" applyFill="1" applyAlignment="1">
      <alignment vertical="center"/>
    </xf>
    <xf numFmtId="10" fontId="0" fillId="0" borderId="0" xfId="0" applyNumberFormat="1" applyFill="1" applyAlignment="1">
      <alignment horizontal="center" wrapText="1"/>
    </xf>
    <xf numFmtId="49" fontId="0" fillId="0" borderId="0" xfId="0" applyNumberFormat="1" applyFill="1" applyAlignment="1">
      <alignment horizontal="center" wrapText="1"/>
    </xf>
    <xf numFmtId="165" fontId="39" fillId="0" borderId="20" xfId="0" applyNumberFormat="1" applyFont="1" applyFill="1" applyBorder="1" applyAlignment="1">
      <alignment vertical="center" wrapText="1"/>
    </xf>
    <xf numFmtId="165" fontId="39" fillId="0" borderId="87" xfId="0" applyNumberFormat="1" applyFont="1" applyFill="1" applyBorder="1" applyAlignment="1">
      <alignment horizontal="center" vertical="center" wrapText="1"/>
    </xf>
    <xf numFmtId="49" fontId="45" fillId="0" borderId="88" xfId="0" applyNumberFormat="1" applyFont="1" applyFill="1" applyBorder="1" applyAlignment="1">
      <alignment horizontal="center" vertical="center" wrapText="1"/>
    </xf>
    <xf numFmtId="0" fontId="39" fillId="0" borderId="32" xfId="0" applyFont="1" applyFill="1" applyBorder="1" applyAlignment="1">
      <alignment vertical="center"/>
    </xf>
    <xf numFmtId="165" fontId="39" fillId="0" borderId="32" xfId="1" applyNumberFormat="1" applyFont="1" applyFill="1" applyBorder="1" applyAlignment="1">
      <alignment vertical="center"/>
    </xf>
    <xf numFmtId="165" fontId="39" fillId="0" borderId="0" xfId="1" applyNumberFormat="1" applyFont="1" applyFill="1" applyBorder="1" applyAlignment="1">
      <alignment vertical="center"/>
    </xf>
    <xf numFmtId="165" fontId="48" fillId="0" borderId="0" xfId="0" applyNumberFormat="1" applyFont="1" applyFill="1" applyAlignment="1">
      <alignment vertical="center" wrapText="1"/>
    </xf>
    <xf numFmtId="165" fontId="39" fillId="0" borderId="0" xfId="0" applyNumberFormat="1" applyFont="1" applyFill="1" applyBorder="1" applyAlignment="1">
      <alignment horizontal="right" vertical="center"/>
    </xf>
    <xf numFmtId="165" fontId="39" fillId="0" borderId="0" xfId="0" applyNumberFormat="1" applyFont="1" applyFill="1" applyAlignment="1">
      <alignment horizontal="center" vertical="center"/>
    </xf>
    <xf numFmtId="165" fontId="39" fillId="0" borderId="0" xfId="0" applyNumberFormat="1" applyFont="1" applyFill="1" applyBorder="1" applyAlignment="1">
      <alignment vertical="center"/>
    </xf>
    <xf numFmtId="165" fontId="39" fillId="0" borderId="61" xfId="0" applyNumberFormat="1" applyFont="1" applyFill="1" applyBorder="1" applyAlignment="1">
      <alignment vertical="center" wrapText="1"/>
    </xf>
    <xf numFmtId="165" fontId="38" fillId="0" borderId="20" xfId="0" applyNumberFormat="1" applyFont="1" applyFill="1" applyBorder="1" applyAlignment="1">
      <alignment vertical="center"/>
    </xf>
    <xf numFmtId="167" fontId="38" fillId="0" borderId="51" xfId="0" applyNumberFormat="1" applyFont="1" applyFill="1" applyBorder="1" applyAlignment="1">
      <alignment horizontal="center" vertical="center"/>
    </xf>
    <xf numFmtId="165" fontId="38" fillId="0" borderId="32" xfId="0" applyNumberFormat="1" applyFont="1" applyFill="1" applyBorder="1" applyAlignment="1">
      <alignment vertical="center"/>
    </xf>
    <xf numFmtId="165" fontId="38" fillId="0" borderId="32" xfId="0" applyNumberFormat="1" applyFont="1" applyFill="1" applyBorder="1" applyAlignment="1">
      <alignment vertical="center" wrapText="1"/>
    </xf>
    <xf numFmtId="165" fontId="38" fillId="0" borderId="0" xfId="0" applyNumberFormat="1" applyFont="1" applyFill="1" applyAlignment="1">
      <alignment vertical="center" wrapText="1"/>
    </xf>
    <xf numFmtId="167" fontId="38" fillId="0" borderId="51" xfId="0" applyNumberFormat="1" applyFont="1" applyFill="1" applyBorder="1" applyAlignment="1">
      <alignment horizontal="center" vertical="center" wrapText="1"/>
    </xf>
    <xf numFmtId="167" fontId="38" fillId="0" borderId="0" xfId="0" applyNumberFormat="1" applyFont="1" applyFill="1" applyAlignment="1">
      <alignment horizontal="center" vertical="center"/>
    </xf>
    <xf numFmtId="165" fontId="38" fillId="0" borderId="32" xfId="0" applyNumberFormat="1" applyFont="1" applyFill="1" applyBorder="1" applyAlignment="1">
      <alignment horizontal="right" vertical="center"/>
    </xf>
    <xf numFmtId="165" fontId="38" fillId="0" borderId="0" xfId="0" applyNumberFormat="1" applyFont="1" applyFill="1" applyAlignment="1">
      <alignment horizontal="right" vertical="center"/>
    </xf>
    <xf numFmtId="167" fontId="38" fillId="0" borderId="0" xfId="0" applyNumberFormat="1" applyFont="1" applyFill="1" applyAlignment="1">
      <alignment horizontal="center" vertical="center" wrapText="1"/>
    </xf>
    <xf numFmtId="165" fontId="38" fillId="0" borderId="0" xfId="0" applyNumberFormat="1" applyFont="1" applyFill="1" applyBorder="1" applyAlignment="1">
      <alignment horizontal="right" vertical="center" wrapText="1"/>
    </xf>
    <xf numFmtId="165" fontId="38" fillId="0" borderId="61" xfId="0" applyNumberFormat="1" applyFont="1" applyFill="1" applyBorder="1" applyAlignment="1">
      <alignment vertical="center" wrapText="1"/>
    </xf>
    <xf numFmtId="165" fontId="38" fillId="0" borderId="110" xfId="0" applyNumberFormat="1" applyFont="1" applyFill="1" applyBorder="1" applyAlignment="1">
      <alignment horizontal="center" vertical="center" wrapText="1"/>
    </xf>
    <xf numFmtId="49" fontId="38" fillId="0" borderId="111" xfId="0" applyNumberFormat="1" applyFont="1" applyFill="1" applyBorder="1" applyAlignment="1">
      <alignment horizontal="center" vertical="center" wrapText="1"/>
    </xf>
    <xf numFmtId="0" fontId="39" fillId="0" borderId="51" xfId="0" applyFont="1" applyFill="1" applyBorder="1" applyAlignment="1">
      <alignment vertical="center"/>
    </xf>
    <xf numFmtId="165" fontId="39" fillId="0" borderId="61" xfId="0" applyNumberFormat="1" applyFont="1" applyFill="1" applyBorder="1" applyAlignment="1">
      <alignment vertical="center"/>
    </xf>
    <xf numFmtId="165" fontId="39" fillId="0" borderId="61" xfId="1" applyNumberFormat="1" applyFont="1" applyFill="1" applyBorder="1" applyAlignment="1">
      <alignment vertical="center" wrapText="1"/>
    </xf>
    <xf numFmtId="165" fontId="39" fillId="0" borderId="62" xfId="1" applyNumberFormat="1" applyFont="1" applyFill="1" applyBorder="1" applyAlignment="1">
      <alignment vertical="center" wrapText="1"/>
    </xf>
    <xf numFmtId="10" fontId="51" fillId="0" borderId="20" xfId="0" applyNumberFormat="1" applyFont="1" applyFill="1" applyBorder="1" applyAlignment="1">
      <alignment horizontal="center" vertical="center" wrapText="1"/>
    </xf>
    <xf numFmtId="0" fontId="25" fillId="0" borderId="0" xfId="0" applyFont="1" applyFill="1" applyAlignment="1">
      <alignment horizontal="center" vertical="center" wrapText="1"/>
    </xf>
    <xf numFmtId="0" fontId="64" fillId="0" borderId="0" xfId="0" applyFont="1" applyFill="1" applyAlignment="1">
      <alignment horizontal="center" vertical="center" wrapText="1"/>
    </xf>
    <xf numFmtId="0" fontId="0" fillId="0" borderId="0" xfId="0" applyFill="1" applyAlignment="1">
      <alignment vertical="center" wrapText="1"/>
    </xf>
    <xf numFmtId="0" fontId="27" fillId="0" borderId="0" xfId="0" applyFont="1" applyFill="1" applyAlignment="1">
      <alignment horizontal="center" vertical="center" wrapText="1"/>
    </xf>
    <xf numFmtId="0" fontId="16" fillId="0" borderId="0" xfId="0" applyFont="1" applyFill="1" applyAlignment="1">
      <alignment vertical="center" wrapText="1"/>
    </xf>
    <xf numFmtId="10" fontId="64" fillId="0" borderId="20" xfId="0" applyNumberFormat="1" applyFont="1" applyFill="1" applyBorder="1" applyAlignment="1">
      <alignment horizontal="center" vertical="center" wrapText="1"/>
    </xf>
    <xf numFmtId="0" fontId="0" fillId="0" borderId="0" xfId="0" applyFill="1" applyAlignment="1">
      <alignment horizontal="center" vertical="center" wrapText="1"/>
    </xf>
    <xf numFmtId="10" fontId="51"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vertical="center" wrapText="1"/>
    </xf>
    <xf numFmtId="0" fontId="0" fillId="0" borderId="111" xfId="0" applyFill="1" applyBorder="1" applyAlignment="1">
      <alignment vertical="center" wrapText="1"/>
    </xf>
    <xf numFmtId="0" fontId="25" fillId="0" borderId="0" xfId="0" applyFont="1" applyFill="1" applyAlignment="1">
      <alignment vertical="center" wrapText="1"/>
    </xf>
    <xf numFmtId="10" fontId="70" fillId="0" borderId="20" xfId="0" applyNumberFormat="1" applyFont="1" applyFill="1" applyBorder="1" applyAlignment="1">
      <alignment horizontal="center" vertical="center" wrapText="1"/>
    </xf>
    <xf numFmtId="44" fontId="35" fillId="0" borderId="12" xfId="0" applyNumberFormat="1" applyFont="1" applyFill="1" applyBorder="1" applyAlignment="1">
      <alignment horizontal="center" vertical="center" wrapText="1"/>
    </xf>
    <xf numFmtId="44" fontId="35" fillId="0" borderId="14" xfId="0" applyNumberFormat="1" applyFont="1" applyFill="1" applyBorder="1" applyAlignment="1">
      <alignment horizontal="center" vertical="center" wrapText="1"/>
    </xf>
    <xf numFmtId="49" fontId="47" fillId="0" borderId="112" xfId="0" applyNumberFormat="1" applyFont="1" applyBorder="1" applyAlignment="1">
      <alignment horizontal="center" vertical="center"/>
    </xf>
    <xf numFmtId="49" fontId="47" fillId="0" borderId="12" xfId="0" applyNumberFormat="1" applyFont="1" applyBorder="1" applyAlignment="1">
      <alignment horizontal="center" vertical="center"/>
    </xf>
    <xf numFmtId="49" fontId="47" fillId="0" borderId="113" xfId="0" applyNumberFormat="1" applyFont="1" applyBorder="1" applyAlignment="1">
      <alignment horizontal="center" vertical="center"/>
    </xf>
    <xf numFmtId="49" fontId="47" fillId="0" borderId="93" xfId="0" applyNumberFormat="1" applyFont="1" applyBorder="1" applyAlignment="1">
      <alignment horizontal="center" vertical="center" wrapText="1"/>
    </xf>
    <xf numFmtId="49" fontId="47" fillId="0" borderId="91" xfId="0" applyNumberFormat="1" applyFont="1" applyBorder="1" applyAlignment="1">
      <alignment horizontal="center" vertical="center" wrapText="1"/>
    </xf>
    <xf numFmtId="49" fontId="47" fillId="0" borderId="63" xfId="0" applyNumberFormat="1" applyFont="1" applyBorder="1" applyAlignment="1">
      <alignment horizontal="center" vertical="center" wrapText="1"/>
    </xf>
    <xf numFmtId="0" fontId="0" fillId="0" borderId="12" xfId="0" applyBorder="1" applyAlignment="1">
      <alignment horizontal="center" vertical="center" wrapText="1"/>
    </xf>
    <xf numFmtId="165" fontId="76" fillId="0" borderId="58" xfId="0" applyNumberFormat="1" applyFont="1" applyFill="1" applyBorder="1" applyAlignment="1">
      <alignment horizontal="center" vertical="center" wrapText="1"/>
    </xf>
    <xf numFmtId="0" fontId="78" fillId="0" borderId="57" xfId="0" applyFont="1" applyBorder="1" applyAlignment="1">
      <alignment horizontal="center" vertical="center" wrapText="1"/>
    </xf>
    <xf numFmtId="0" fontId="81" fillId="0" borderId="57" xfId="0" applyFont="1" applyBorder="1" applyAlignment="1">
      <alignment horizontal="center" vertical="center" wrapText="1"/>
    </xf>
    <xf numFmtId="49" fontId="47" fillId="0" borderId="112" xfId="0" applyNumberFormat="1" applyFont="1" applyBorder="1" applyAlignment="1">
      <alignment horizontal="center" vertical="center" wrapText="1"/>
    </xf>
    <xf numFmtId="49" fontId="47" fillId="0" borderId="12" xfId="0" applyNumberFormat="1" applyFont="1" applyBorder="1" applyAlignment="1">
      <alignment horizontal="center" vertical="center" wrapText="1"/>
    </xf>
    <xf numFmtId="0" fontId="80" fillId="0" borderId="57" xfId="0" applyFont="1" applyBorder="1" applyAlignment="1">
      <alignment horizontal="center" vertical="center" wrapText="1"/>
    </xf>
    <xf numFmtId="49" fontId="16" fillId="0" borderId="63" xfId="0" applyNumberFormat="1" applyFont="1" applyBorder="1" applyAlignment="1">
      <alignment horizontal="center" vertical="center" wrapText="1"/>
    </xf>
    <xf numFmtId="49" fontId="0" fillId="0" borderId="12" xfId="0" applyNumberFormat="1" applyBorder="1" applyAlignment="1">
      <alignment horizontal="center" vertical="center" wrapText="1"/>
    </xf>
    <xf numFmtId="49" fontId="0" fillId="0" borderId="52" xfId="0" applyNumberFormat="1" applyBorder="1" applyAlignment="1">
      <alignment horizontal="center" vertical="center" wrapText="1"/>
    </xf>
    <xf numFmtId="10" fontId="36" fillId="0" borderId="20" xfId="0" applyNumberFormat="1" applyFont="1" applyFill="1" applyBorder="1" applyAlignment="1">
      <alignment horizontal="center" vertical="center" wrapText="1"/>
    </xf>
    <xf numFmtId="165" fontId="78" fillId="0" borderId="58" xfId="0" applyNumberFormat="1" applyFont="1" applyBorder="1" applyAlignment="1">
      <alignment horizontal="right" vertical="center" wrapText="1" indent="1"/>
    </xf>
    <xf numFmtId="0" fontId="78" fillId="0" borderId="57" xfId="0" applyFont="1" applyBorder="1" applyAlignment="1">
      <alignment horizontal="right" vertical="center" wrapText="1" indent="1"/>
    </xf>
    <xf numFmtId="165" fontId="76" fillId="0" borderId="58" xfId="0" applyNumberFormat="1" applyFont="1" applyBorder="1" applyAlignment="1">
      <alignment horizontal="right" vertical="center" wrapText="1" indent="1"/>
    </xf>
    <xf numFmtId="0" fontId="81" fillId="0" borderId="57" xfId="0" applyFont="1" applyBorder="1" applyAlignment="1">
      <alignment horizontal="right" vertical="center" wrapText="1" indent="1"/>
    </xf>
    <xf numFmtId="49" fontId="45" fillId="0" borderId="12" xfId="0" applyNumberFormat="1" applyFont="1" applyBorder="1" applyAlignment="1">
      <alignment horizontal="center" vertical="center" wrapText="1"/>
    </xf>
    <xf numFmtId="49" fontId="45" fillId="0" borderId="52" xfId="0" applyNumberFormat="1" applyFont="1" applyBorder="1" applyAlignment="1">
      <alignment horizontal="center" vertical="center" wrapText="1"/>
    </xf>
    <xf numFmtId="49" fontId="47" fillId="0" borderId="52" xfId="0" applyNumberFormat="1" applyFont="1" applyBorder="1" applyAlignment="1">
      <alignment horizontal="center" vertical="center" wrapText="1"/>
    </xf>
    <xf numFmtId="44" fontId="81" fillId="0" borderId="57" xfId="0" applyNumberFormat="1" applyFont="1" applyBorder="1" applyAlignment="1">
      <alignment horizontal="right" vertical="center" wrapText="1" indent="1"/>
    </xf>
    <xf numFmtId="165" fontId="76" fillId="0" borderId="58" xfId="0" applyNumberFormat="1" applyFont="1" applyFill="1" applyBorder="1" applyAlignment="1">
      <alignment horizontal="right" vertical="center" wrapText="1" indent="1"/>
    </xf>
    <xf numFmtId="0" fontId="81" fillId="0" borderId="57" xfId="0" applyFont="1" applyFill="1" applyBorder="1" applyAlignment="1">
      <alignment horizontal="right" vertical="center" wrapText="1" indent="1"/>
    </xf>
    <xf numFmtId="8" fontId="78" fillId="0" borderId="58" xfId="0" applyNumberFormat="1" applyFont="1" applyFill="1" applyBorder="1" applyAlignment="1">
      <alignment horizontal="center" vertical="center" wrapText="1"/>
    </xf>
    <xf numFmtId="8" fontId="78" fillId="0" borderId="57" xfId="0" applyNumberFormat="1" applyFont="1" applyFill="1" applyBorder="1" applyAlignment="1">
      <alignment horizontal="center" vertical="center" wrapText="1"/>
    </xf>
    <xf numFmtId="8" fontId="76" fillId="0" borderId="58" xfId="0" applyNumberFormat="1" applyFont="1" applyFill="1" applyBorder="1" applyAlignment="1">
      <alignment horizontal="center" vertical="center" wrapText="1"/>
    </xf>
    <xf numFmtId="8" fontId="78" fillId="0" borderId="57" xfId="0" applyNumberFormat="1" applyFont="1" applyBorder="1" applyAlignment="1">
      <alignment horizontal="center" vertical="center" wrapText="1"/>
    </xf>
    <xf numFmtId="49" fontId="46" fillId="0" borderId="59" xfId="0" applyNumberFormat="1" applyFont="1" applyBorder="1" applyAlignment="1">
      <alignment horizontal="right" vertical="center" indent="1"/>
    </xf>
    <xf numFmtId="49" fontId="46" fillId="0" borderId="57" xfId="0" applyNumberFormat="1" applyFont="1" applyBorder="1" applyAlignment="1">
      <alignment horizontal="right" vertical="center" indent="1"/>
    </xf>
    <xf numFmtId="49" fontId="58" fillId="0" borderId="13" xfId="0" applyNumberFormat="1" applyFont="1" applyBorder="1" applyAlignment="1">
      <alignment horizontal="center" vertical="center" wrapText="1"/>
    </xf>
    <xf numFmtId="165" fontId="78" fillId="0" borderId="58" xfId="0" applyNumberFormat="1" applyFont="1" applyFill="1" applyBorder="1" applyAlignment="1">
      <alignment horizontal="right" vertical="center" wrapText="1" indent="1"/>
    </xf>
    <xf numFmtId="0" fontId="78" fillId="0" borderId="57" xfId="0" applyFont="1" applyFill="1" applyBorder="1" applyAlignment="1">
      <alignment horizontal="right" vertical="center" wrapText="1" indent="1"/>
    </xf>
    <xf numFmtId="49" fontId="47" fillId="0" borderId="13" xfId="0" applyNumberFormat="1" applyFont="1" applyBorder="1" applyAlignment="1">
      <alignment horizontal="center" vertical="center"/>
    </xf>
    <xf numFmtId="0" fontId="33" fillId="0" borderId="12" xfId="0" applyFont="1" applyBorder="1" applyAlignment="1">
      <alignment vertical="center"/>
    </xf>
    <xf numFmtId="49" fontId="58" fillId="0" borderId="63" xfId="0" applyNumberFormat="1" applyFont="1" applyBorder="1" applyAlignment="1">
      <alignment horizontal="center" vertical="center" wrapText="1"/>
    </xf>
    <xf numFmtId="0" fontId="63" fillId="36" borderId="49" xfId="0" applyFont="1" applyFill="1" applyBorder="1" applyAlignment="1">
      <alignment horizontal="center" vertical="center"/>
    </xf>
    <xf numFmtId="0" fontId="44" fillId="36" borderId="48" xfId="0" applyFont="1" applyFill="1" applyBorder="1" applyAlignment="1">
      <alignment vertical="center"/>
    </xf>
    <xf numFmtId="49" fontId="47" fillId="0" borderId="81" xfId="0" applyNumberFormat="1" applyFont="1" applyBorder="1" applyAlignment="1">
      <alignment horizontal="center" vertical="center" wrapText="1"/>
    </xf>
    <xf numFmtId="49" fontId="47" fillId="0" borderId="39" xfId="0" applyNumberFormat="1" applyFont="1" applyBorder="1" applyAlignment="1">
      <alignment horizontal="center" vertical="center" wrapText="1"/>
    </xf>
    <xf numFmtId="0" fontId="31" fillId="34" borderId="114" xfId="0" applyFont="1" applyFill="1" applyBorder="1" applyAlignment="1">
      <alignment horizontal="center" vertical="center"/>
    </xf>
    <xf numFmtId="0" fontId="0" fillId="0" borderId="88" xfId="0" applyBorder="1" applyAlignment="1"/>
    <xf numFmtId="0" fontId="0" fillId="0" borderId="115" xfId="0" applyBorder="1" applyAlignment="1"/>
    <xf numFmtId="165" fontId="0" fillId="34" borderId="49" xfId="0" applyNumberFormat="1" applyFill="1" applyBorder="1" applyAlignment="1">
      <alignment horizontal="center" vertical="center"/>
    </xf>
    <xf numFmtId="0" fontId="0" fillId="34" borderId="48" xfId="0" applyFill="1" applyBorder="1" applyAlignment="1">
      <alignment vertical="center"/>
    </xf>
    <xf numFmtId="0" fontId="63" fillId="36" borderId="13" xfId="0" applyFont="1" applyFill="1" applyBorder="1" applyAlignment="1" applyProtection="1">
      <alignment horizontal="center" vertical="center"/>
      <protection locked="0"/>
    </xf>
    <xf numFmtId="0" fontId="44" fillId="36" borderId="12" xfId="0" applyFont="1" applyFill="1" applyBorder="1" applyAlignment="1">
      <alignment horizontal="center" vertical="center"/>
    </xf>
    <xf numFmtId="0" fontId="44" fillId="36" borderId="14" xfId="0" applyFont="1" applyFill="1" applyBorder="1" applyAlignment="1">
      <alignment horizontal="center" vertical="center"/>
    </xf>
    <xf numFmtId="0" fontId="31" fillId="34" borderId="13" xfId="0" applyFont="1" applyFill="1" applyBorder="1" applyAlignment="1">
      <alignment horizontal="center" vertical="center"/>
    </xf>
    <xf numFmtId="0" fontId="0" fillId="0" borderId="12" xfId="0" applyBorder="1" applyAlignment="1"/>
    <xf numFmtId="0" fontId="0" fillId="0" borderId="14" xfId="0" applyBorder="1" applyAlignment="1"/>
    <xf numFmtId="165" fontId="0" fillId="34" borderId="13" xfId="0" applyNumberFormat="1" applyFill="1" applyBorder="1" applyAlignment="1">
      <alignment horizontal="center" vertical="center"/>
    </xf>
    <xf numFmtId="0" fontId="0" fillId="34" borderId="12" xfId="0" applyFill="1" applyBorder="1" applyAlignment="1">
      <alignment vertical="center"/>
    </xf>
    <xf numFmtId="49" fontId="47" fillId="0" borderId="13" xfId="0" applyNumberFormat="1" applyFont="1" applyBorder="1" applyAlignment="1">
      <alignment horizontal="center" vertical="center" wrapText="1"/>
    </xf>
    <xf numFmtId="49" fontId="45" fillId="0" borderId="86" xfId="0" applyNumberFormat="1" applyFont="1" applyBorder="1" applyAlignment="1">
      <alignment horizontal="center" vertical="center" wrapText="1"/>
    </xf>
    <xf numFmtId="49" fontId="47" fillId="0" borderId="63" xfId="0" applyNumberFormat="1"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52" xfId="0" applyNumberFormat="1" applyFont="1" applyBorder="1" applyAlignment="1">
      <alignment horizontal="center" vertical="center" wrapText="1"/>
    </xf>
    <xf numFmtId="0" fontId="0" fillId="0" borderId="48" xfId="0" applyBorder="1" applyAlignment="1">
      <alignment horizontal="center" vertical="center" wrapText="1"/>
    </xf>
    <xf numFmtId="165" fontId="78" fillId="0" borderId="57" xfId="0" applyNumberFormat="1" applyFont="1" applyBorder="1" applyAlignment="1">
      <alignment horizontal="right" vertical="center" wrapText="1" indent="1"/>
    </xf>
    <xf numFmtId="49" fontId="47" fillId="0" borderId="90" xfId="0" applyNumberFormat="1" applyFont="1" applyBorder="1" applyAlignment="1">
      <alignment horizontal="center" vertical="center" wrapText="1"/>
    </xf>
    <xf numFmtId="0" fontId="0" fillId="0" borderId="14" xfId="0" applyBorder="1" applyAlignment="1">
      <alignment horizontal="center" vertical="center" wrapText="1"/>
    </xf>
    <xf numFmtId="0" fontId="16" fillId="0" borderId="12"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57" xfId="0" applyFont="1" applyBorder="1" applyAlignment="1">
      <alignment horizontal="center" vertical="center" wrapText="1"/>
    </xf>
    <xf numFmtId="40" fontId="76" fillId="0" borderId="59" xfId="0" applyNumberFormat="1" applyFont="1" applyFill="1" applyBorder="1" applyAlignment="1">
      <alignment horizontal="center" vertical="center" wrapText="1"/>
    </xf>
    <xf numFmtId="40" fontId="81" fillId="0" borderId="57" xfId="0" applyNumberFormat="1" applyFont="1" applyBorder="1" applyAlignment="1">
      <alignment horizontal="center" vertical="center" wrapText="1"/>
    </xf>
    <xf numFmtId="0" fontId="0" fillId="0" borderId="12" xfId="0" applyBorder="1" applyAlignment="1">
      <alignment horizontal="center" vertical="center"/>
    </xf>
    <xf numFmtId="0" fontId="34" fillId="34" borderId="12" xfId="0" applyFont="1" applyFill="1" applyBorder="1" applyAlignment="1">
      <alignment horizontal="center" vertical="center"/>
    </xf>
    <xf numFmtId="0" fontId="35" fillId="34" borderId="13" xfId="0" applyFont="1" applyFill="1" applyBorder="1" applyAlignment="1">
      <alignment horizontal="center" vertical="center" wrapText="1"/>
    </xf>
    <xf numFmtId="0" fontId="0" fillId="34" borderId="12" xfId="0" applyFont="1" applyFill="1" applyBorder="1" applyAlignment="1">
      <alignment horizontal="center" vertical="center" wrapText="1"/>
    </xf>
    <xf numFmtId="0" fontId="0" fillId="34" borderId="14" xfId="0" applyFont="1" applyFill="1" applyBorder="1" applyAlignment="1">
      <alignment horizontal="center" vertical="center" wrapText="1"/>
    </xf>
    <xf numFmtId="44" fontId="85" fillId="0" borderId="13" xfId="0" applyNumberFormat="1" applyFont="1" applyBorder="1" applyAlignment="1">
      <alignment horizontal="center" vertical="center"/>
    </xf>
    <xf numFmtId="0" fontId="32" fillId="0" borderId="14" xfId="0" applyFont="1" applyBorder="1" applyAlignment="1">
      <alignment horizontal="center" vertical="center"/>
    </xf>
    <xf numFmtId="44" fontId="35" fillId="34" borderId="16" xfId="0" applyNumberFormat="1" applyFont="1" applyFill="1" applyBorder="1" applyAlignment="1">
      <alignment horizontal="center" vertical="center"/>
    </xf>
    <xf numFmtId="0" fontId="35" fillId="34" borderId="17" xfId="0" applyFont="1" applyFill="1" applyBorder="1" applyAlignment="1">
      <alignment horizontal="center" vertical="center"/>
    </xf>
    <xf numFmtId="0" fontId="35" fillId="34" borderId="18" xfId="0" applyFont="1" applyFill="1" applyBorder="1" applyAlignment="1">
      <alignment horizontal="center" vertical="center"/>
    </xf>
    <xf numFmtId="44" fontId="85" fillId="0" borderId="118" xfId="0" applyNumberFormat="1" applyFont="1" applyBorder="1" applyAlignment="1">
      <alignment horizontal="center" vertical="center"/>
    </xf>
    <xf numFmtId="0" fontId="0" fillId="0" borderId="34" xfId="0" applyFont="1" applyBorder="1" applyAlignment="1">
      <alignment vertical="center"/>
    </xf>
    <xf numFmtId="166" fontId="84" fillId="0" borderId="117" xfId="0" applyNumberFormat="1" applyFont="1" applyBorder="1" applyAlignment="1">
      <alignment horizontal="center" vertical="center" wrapText="1"/>
    </xf>
    <xf numFmtId="0" fontId="0" fillId="0" borderId="35" xfId="0" applyFont="1" applyBorder="1" applyAlignment="1">
      <alignment vertical="center" wrapText="1"/>
    </xf>
    <xf numFmtId="167" fontId="84" fillId="0" borderId="119" xfId="0" applyNumberFormat="1" applyFont="1" applyBorder="1" applyAlignment="1">
      <alignment horizontal="center" vertical="center"/>
    </xf>
    <xf numFmtId="0" fontId="0" fillId="0" borderId="36" xfId="0" applyFont="1" applyBorder="1" applyAlignment="1">
      <alignment vertical="center"/>
    </xf>
    <xf numFmtId="0" fontId="84" fillId="0" borderId="117" xfId="0" applyFont="1" applyBorder="1" applyAlignment="1">
      <alignment horizontal="center" vertical="center" wrapText="1"/>
    </xf>
    <xf numFmtId="0" fontId="27" fillId="0" borderId="13" xfId="0" applyFont="1" applyBorder="1" applyAlignment="1">
      <alignment horizontal="left" vertical="center" wrapText="1" indent="1"/>
    </xf>
    <xf numFmtId="0" fontId="16" fillId="0" borderId="12" xfId="0" applyFont="1" applyBorder="1" applyAlignment="1">
      <alignment horizontal="left" vertical="center" wrapText="1" indent="1"/>
    </xf>
    <xf numFmtId="0" fontId="16" fillId="0" borderId="14" xfId="0" applyFont="1" applyBorder="1" applyAlignment="1">
      <alignment horizontal="left" vertical="center" wrapText="1" indent="1"/>
    </xf>
    <xf numFmtId="3" fontId="31" fillId="0" borderId="13" xfId="44" applyNumberFormat="1" applyFont="1"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3" fontId="31" fillId="0" borderId="13" xfId="44" applyNumberFormat="1" applyFont="1" applyBorder="1" applyAlignment="1">
      <alignment horizontal="center" vertical="center"/>
    </xf>
    <xf numFmtId="0" fontId="0" fillId="0" borderId="14" xfId="0" applyBorder="1" applyAlignment="1">
      <alignment horizontal="center" vertical="center"/>
    </xf>
    <xf numFmtId="168" fontId="35" fillId="34" borderId="13" xfId="44" applyNumberFormat="1" applyFont="1" applyFill="1" applyBorder="1" applyAlignment="1">
      <alignment horizontal="center" vertical="center"/>
    </xf>
    <xf numFmtId="0" fontId="0" fillId="34" borderId="12" xfId="0" applyFill="1" applyBorder="1" applyAlignment="1">
      <alignment horizontal="center"/>
    </xf>
    <xf numFmtId="0" fontId="0" fillId="34" borderId="14" xfId="0" applyFill="1" applyBorder="1" applyAlignment="1">
      <alignment horizontal="center"/>
    </xf>
    <xf numFmtId="0" fontId="31" fillId="34" borderId="49" xfId="0" applyFont="1" applyFill="1" applyBorder="1" applyAlignment="1">
      <alignment horizontal="center" vertical="center"/>
    </xf>
    <xf numFmtId="0" fontId="31" fillId="34" borderId="48" xfId="0" applyFont="1" applyFill="1" applyBorder="1" applyAlignment="1">
      <alignment horizontal="center" vertical="center"/>
    </xf>
    <xf numFmtId="0" fontId="31" fillId="34" borderId="50" xfId="0" applyFont="1" applyFill="1" applyBorder="1" applyAlignment="1">
      <alignment horizontal="center" vertical="center"/>
    </xf>
    <xf numFmtId="0" fontId="24" fillId="34" borderId="34" xfId="0" applyFont="1" applyFill="1" applyBorder="1" applyAlignment="1">
      <alignment horizontal="center" wrapText="1"/>
    </xf>
    <xf numFmtId="0" fontId="24" fillId="34" borderId="35" xfId="0" applyFont="1" applyFill="1" applyBorder="1" applyAlignment="1">
      <alignment horizontal="center" wrapText="1"/>
    </xf>
    <xf numFmtId="0" fontId="24" fillId="34" borderId="36" xfId="0" applyFont="1" applyFill="1" applyBorder="1" applyAlignment="1">
      <alignment horizont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0</xdr:colOff>
      <xdr:row>40</xdr:row>
      <xdr:rowOff>10762</xdr:rowOff>
    </xdr:from>
    <xdr:ext cx="184731" cy="264560"/>
    <xdr:sp macro="" textlink="">
      <xdr:nvSpPr>
        <xdr:cNvPr id="2" name="TextBox 1">
          <a:extLst>
            <a:ext uri="{FF2B5EF4-FFF2-40B4-BE49-F238E27FC236}">
              <a16:creationId xmlns:a16="http://schemas.microsoft.com/office/drawing/2014/main" id="{3F7EE606-0B2E-4CD1-A799-1CB63A4DF16A}"/>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40</xdr:row>
      <xdr:rowOff>10762</xdr:rowOff>
    </xdr:from>
    <xdr:ext cx="184731" cy="264560"/>
    <xdr:sp macro="" textlink="">
      <xdr:nvSpPr>
        <xdr:cNvPr id="3" name="TextBox 2">
          <a:extLst>
            <a:ext uri="{FF2B5EF4-FFF2-40B4-BE49-F238E27FC236}">
              <a16:creationId xmlns:a16="http://schemas.microsoft.com/office/drawing/2014/main" id="{87595F28-EBBD-42F7-9C76-CD118CDC4F46}"/>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40</xdr:row>
      <xdr:rowOff>10762</xdr:rowOff>
    </xdr:from>
    <xdr:ext cx="184731" cy="264560"/>
    <xdr:sp macro="" textlink="">
      <xdr:nvSpPr>
        <xdr:cNvPr id="4" name="TextBox 3">
          <a:extLst>
            <a:ext uri="{FF2B5EF4-FFF2-40B4-BE49-F238E27FC236}">
              <a16:creationId xmlns:a16="http://schemas.microsoft.com/office/drawing/2014/main" id="{C94042A4-7CCE-41D5-A8C2-F8786DA667DD}"/>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40</xdr:row>
      <xdr:rowOff>10762</xdr:rowOff>
    </xdr:from>
    <xdr:ext cx="184731" cy="264560"/>
    <xdr:sp macro="" textlink="">
      <xdr:nvSpPr>
        <xdr:cNvPr id="5" name="TextBox 4">
          <a:extLst>
            <a:ext uri="{FF2B5EF4-FFF2-40B4-BE49-F238E27FC236}">
              <a16:creationId xmlns:a16="http://schemas.microsoft.com/office/drawing/2014/main" id="{59F259C1-FDEA-46F9-96A1-59E33ACEB6C5}"/>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40</xdr:row>
      <xdr:rowOff>10762</xdr:rowOff>
    </xdr:from>
    <xdr:ext cx="184731" cy="264560"/>
    <xdr:sp macro="" textlink="">
      <xdr:nvSpPr>
        <xdr:cNvPr id="6" name="TextBox 5">
          <a:extLst>
            <a:ext uri="{FF2B5EF4-FFF2-40B4-BE49-F238E27FC236}">
              <a16:creationId xmlns:a16="http://schemas.microsoft.com/office/drawing/2014/main" id="{373F2FB7-C620-437D-A0BD-12FA7F69464C}"/>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I118"/>
  <sheetViews>
    <sheetView topLeftCell="A101" zoomScaleNormal="100" workbookViewId="0">
      <selection activeCell="CR118" sqref="CR118"/>
    </sheetView>
  </sheetViews>
  <sheetFormatPr defaultColWidth="8.42578125" defaultRowHeight="15" x14ac:dyDescent="0.25"/>
  <cols>
    <col min="1" max="1" width="3.7109375" style="362" customWidth="1"/>
    <col min="2" max="2" width="4.42578125" style="103" customWidth="1"/>
    <col min="3" max="3" width="8.42578125" style="172" customWidth="1"/>
    <col min="4" max="9" width="11.7109375" style="27" customWidth="1"/>
    <col min="10" max="11" width="11.7109375" customWidth="1"/>
    <col min="12" max="16" width="11.7109375" style="9" customWidth="1"/>
    <col min="17" max="18" width="11.7109375" customWidth="1"/>
    <col min="19" max="19" width="11.7109375" style="9" customWidth="1"/>
    <col min="20" max="20" width="11.7109375" customWidth="1"/>
    <col min="21" max="21" width="11.7109375" style="102" customWidth="1"/>
    <col min="22" max="22" width="2.42578125" customWidth="1"/>
    <col min="23" max="23" width="8.42578125" style="11" customWidth="1"/>
    <col min="24" max="24" width="4.42578125" style="100" customWidth="1"/>
    <col min="25" max="25" width="7.42578125" style="11" customWidth="1"/>
    <col min="26" max="26" width="4.42578125" style="100" customWidth="1"/>
    <col min="27" max="27" width="7.42578125" style="11" customWidth="1"/>
    <col min="28" max="28" width="4.7109375" style="100" customWidth="1"/>
    <col min="29" max="30" width="6.42578125" style="11" customWidth="1"/>
    <col min="31" max="31" width="7.140625" style="97" customWidth="1"/>
    <col min="32" max="32" width="7.42578125" style="11" customWidth="1"/>
    <col min="33" max="33" width="4.7109375" style="100" customWidth="1"/>
    <col min="34" max="34" width="8.42578125" style="11" customWidth="1"/>
    <col min="35" max="35" width="4.42578125" style="100" customWidth="1"/>
    <col min="36" max="36" width="8.42578125" style="11" customWidth="1"/>
    <col min="37" max="37" width="4.42578125" style="100" customWidth="1"/>
    <col min="38" max="38" width="8.42578125" style="11" customWidth="1"/>
    <col min="39" max="39" width="4.42578125" style="100" customWidth="1"/>
    <col min="40" max="42" width="7.85546875" style="11" customWidth="1"/>
    <col min="43" max="43" width="5.42578125" style="97" customWidth="1"/>
    <col min="44" max="44" width="7.85546875" style="11" customWidth="1"/>
    <col min="45" max="46" width="7.85546875" style="101" customWidth="1"/>
    <col min="47" max="47" width="5.42578125" style="100" customWidth="1"/>
    <col min="48" max="51" width="7.85546875" style="11" customWidth="1"/>
    <col min="52" max="52" width="5.42578125" style="100" customWidth="1"/>
    <col min="53" max="55" width="7.85546875" style="11" customWidth="1"/>
    <col min="56" max="56" width="4.42578125" style="97" customWidth="1"/>
    <col min="57" max="62" width="7.140625" style="99" customWidth="1"/>
    <col min="63" max="63" width="4.42578125" style="97" customWidth="1"/>
    <col min="64" max="65" width="7.140625" style="98" customWidth="1"/>
    <col min="66" max="66" width="4.42578125" style="97" customWidth="1"/>
    <col min="67" max="68" width="7.140625" style="98" customWidth="1"/>
    <col min="69" max="69" width="5.28515625" style="97" customWidth="1"/>
    <col min="70" max="71" width="7.140625" style="98" customWidth="1"/>
    <col min="72" max="72" width="7.140625" style="202" customWidth="1"/>
    <col min="73" max="73" width="5.28515625" style="97" customWidth="1"/>
    <col min="74" max="74" width="7.85546875" style="339" customWidth="1"/>
    <col min="75" max="76" width="8.42578125" style="339" customWidth="1"/>
    <col min="77" max="77" width="5.28515625" style="349" customWidth="1"/>
    <col min="78" max="79" width="8.42578125" style="349" customWidth="1"/>
    <col min="80" max="80" width="5.28515625" style="349" customWidth="1"/>
    <col min="81" max="84" width="8.42578125" style="386" customWidth="1"/>
    <col min="85" max="85" width="5.28515625" style="422" customWidth="1"/>
    <col min="86" max="88" width="8.42578125" style="386" customWidth="1"/>
    <col min="89" max="89" width="5.28515625" style="386" customWidth="1"/>
    <col min="90" max="91" width="6.42578125" style="386" customWidth="1"/>
    <col min="92" max="92" width="5.28515625" style="386" customWidth="1"/>
    <col min="93" max="94" width="6.7109375" style="386" customWidth="1"/>
    <col min="95" max="95" width="5.28515625" style="386" customWidth="1"/>
    <col min="96" max="97" width="6.7109375" style="386" customWidth="1"/>
    <col min="98" max="98" width="5.28515625" style="386" customWidth="1"/>
    <col min="99" max="100" width="6.7109375" style="386" customWidth="1"/>
    <col min="101" max="101" width="5.28515625" style="386" customWidth="1"/>
    <col min="102" max="102" width="12.42578125" style="96" customWidth="1"/>
    <col min="103" max="103" width="12.42578125" style="558" customWidth="1"/>
    <col min="104" max="104" width="13.28515625" style="96" customWidth="1"/>
    <col min="105" max="105" width="10.140625" style="976" customWidth="1"/>
    <col min="106" max="106" width="9.42578125" style="977" customWidth="1"/>
    <col min="107" max="107" width="8.42578125" style="558"/>
    <col min="108" max="113" width="8.42578125" style="9"/>
  </cols>
  <sheetData>
    <row r="1" spans="1:113" s="136" customFormat="1" ht="24.95" customHeight="1" thickTop="1" thickBot="1" x14ac:dyDescent="0.3">
      <c r="A1" s="516"/>
      <c r="B1" s="227"/>
      <c r="C1" s="228"/>
      <c r="D1" s="1071" t="s">
        <v>316</v>
      </c>
      <c r="E1" s="1072"/>
      <c r="F1" s="1072"/>
      <c r="G1" s="1072"/>
      <c r="H1" s="1072"/>
      <c r="I1" s="1072"/>
      <c r="J1" s="1072"/>
      <c r="K1" s="1072"/>
      <c r="L1" s="1072"/>
      <c r="M1" s="1072"/>
      <c r="N1" s="1072"/>
      <c r="O1" s="1072"/>
      <c r="P1" s="1072"/>
      <c r="Q1" s="1072"/>
      <c r="R1" s="1072"/>
      <c r="S1" s="1072"/>
      <c r="T1" s="1072"/>
      <c r="U1" s="1073"/>
      <c r="V1" s="218"/>
      <c r="W1" s="219"/>
      <c r="X1" s="220"/>
      <c r="Y1" s="219"/>
      <c r="Z1" s="220"/>
      <c r="AA1" s="219"/>
      <c r="AB1" s="220"/>
      <c r="AC1" s="219"/>
      <c r="AD1" s="219"/>
      <c r="AE1" s="221"/>
      <c r="AF1" s="219"/>
      <c r="AG1" s="220"/>
      <c r="AH1" s="219"/>
      <c r="AI1" s="220"/>
      <c r="AJ1" s="219"/>
      <c r="AK1" s="220"/>
      <c r="AL1" s="219"/>
      <c r="AM1" s="220"/>
      <c r="AN1" s="219"/>
      <c r="AO1" s="219"/>
      <c r="AP1" s="219"/>
      <c r="AQ1" s="221"/>
      <c r="AR1" s="219"/>
      <c r="AS1" s="222"/>
      <c r="AT1" s="222"/>
      <c r="AU1" s="220"/>
      <c r="AV1" s="219"/>
      <c r="AW1" s="219"/>
      <c r="AX1" s="219"/>
      <c r="AY1" s="219"/>
      <c r="AZ1" s="220"/>
      <c r="BA1" s="219"/>
      <c r="BB1" s="219"/>
      <c r="BC1" s="219"/>
      <c r="BD1" s="221"/>
      <c r="BE1" s="223"/>
      <c r="BF1" s="223"/>
      <c r="BG1" s="223"/>
      <c r="BH1" s="223"/>
      <c r="BI1" s="223"/>
      <c r="BJ1" s="223"/>
      <c r="BK1" s="221"/>
      <c r="BL1" s="224"/>
      <c r="BM1" s="224"/>
      <c r="BN1" s="221"/>
      <c r="BO1" s="224"/>
      <c r="BP1" s="224"/>
      <c r="BQ1" s="221"/>
      <c r="BR1" s="224"/>
      <c r="BS1" s="224"/>
      <c r="BT1" s="225"/>
      <c r="BU1" s="221"/>
      <c r="BV1" s="333"/>
      <c r="BW1" s="333"/>
      <c r="BX1" s="333"/>
      <c r="BY1" s="345"/>
      <c r="BZ1" s="345"/>
      <c r="CA1" s="345"/>
      <c r="CB1" s="345"/>
      <c r="CC1" s="383"/>
      <c r="CD1" s="383"/>
      <c r="CE1" s="383"/>
      <c r="CF1" s="383"/>
      <c r="CG1" s="383"/>
      <c r="CH1" s="397"/>
      <c r="CI1" s="397"/>
      <c r="CJ1" s="383"/>
      <c r="CK1" s="397"/>
      <c r="CL1" s="397"/>
      <c r="CM1" s="397"/>
      <c r="CN1" s="397"/>
      <c r="CO1" s="397"/>
      <c r="CP1" s="397"/>
      <c r="CQ1" s="397"/>
      <c r="CR1" s="397"/>
      <c r="CS1" s="397"/>
      <c r="CT1" s="397"/>
      <c r="CU1" s="397"/>
      <c r="CV1" s="397"/>
      <c r="CW1" s="397"/>
      <c r="CX1" s="226"/>
      <c r="CY1" s="546"/>
      <c r="CZ1" s="226"/>
      <c r="DA1" s="938"/>
      <c r="DB1" s="939"/>
      <c r="DC1" s="940"/>
      <c r="DD1" s="516"/>
      <c r="DE1" s="516"/>
      <c r="DF1" s="516"/>
      <c r="DG1" s="516"/>
      <c r="DH1" s="516"/>
      <c r="DI1" s="516"/>
    </row>
    <row r="2" spans="1:113" s="9" customFormat="1" ht="24.95" customHeight="1" thickTop="1" thickBot="1" x14ac:dyDescent="0.3">
      <c r="A2" s="362"/>
      <c r="B2" s="229"/>
      <c r="C2" s="230"/>
      <c r="D2" s="1074" t="s">
        <v>330</v>
      </c>
      <c r="E2" s="1075"/>
      <c r="F2" s="1075"/>
      <c r="G2" s="1075"/>
      <c r="H2" s="1075"/>
      <c r="I2" s="1075"/>
      <c r="J2" s="1075"/>
      <c r="K2" s="1075"/>
      <c r="L2" s="1075"/>
      <c r="M2" s="1075"/>
      <c r="N2" s="1075"/>
      <c r="O2" s="1075"/>
      <c r="P2" s="1075"/>
      <c r="Q2" s="1075"/>
      <c r="R2" s="1075"/>
      <c r="S2" s="1075"/>
      <c r="T2" s="1075"/>
      <c r="U2" s="1076"/>
      <c r="W2" s="1077" t="s">
        <v>329</v>
      </c>
      <c r="X2" s="1078"/>
      <c r="Y2" s="1078"/>
      <c r="Z2" s="1078"/>
      <c r="AA2" s="1078"/>
      <c r="AB2" s="1078"/>
      <c r="AC2" s="1078"/>
      <c r="AD2" s="1078"/>
      <c r="AE2" s="1078"/>
      <c r="AF2" s="210"/>
      <c r="AG2" s="210"/>
      <c r="AH2" s="210"/>
      <c r="AI2" s="210"/>
      <c r="AJ2" s="209"/>
      <c r="AK2" s="210"/>
      <c r="AL2" s="210"/>
      <c r="AM2" s="210"/>
      <c r="AN2" s="211"/>
      <c r="AO2" s="212"/>
      <c r="AP2" s="212"/>
      <c r="AQ2" s="212"/>
      <c r="AR2" s="212"/>
      <c r="AS2" s="212"/>
      <c r="AT2" s="212"/>
      <c r="AU2" s="211"/>
      <c r="AV2" s="213"/>
      <c r="AW2" s="213"/>
      <c r="AX2" s="211"/>
      <c r="AY2" s="213"/>
      <c r="AZ2" s="213"/>
      <c r="BA2" s="211"/>
      <c r="BB2" s="213"/>
      <c r="BC2" s="213"/>
      <c r="BD2" s="213"/>
      <c r="BE2" s="211"/>
      <c r="BF2" s="231"/>
      <c r="BG2" s="231"/>
      <c r="BH2" s="231"/>
      <c r="BI2" s="232"/>
      <c r="BJ2" s="232"/>
      <c r="BK2" s="232"/>
      <c r="BL2" s="231"/>
      <c r="BM2" s="231"/>
      <c r="BN2" s="231"/>
      <c r="BO2" s="231"/>
      <c r="BP2" s="231"/>
      <c r="BQ2" s="231"/>
      <c r="BR2" s="231"/>
      <c r="BS2" s="332"/>
      <c r="BT2" s="332"/>
      <c r="BU2" s="332"/>
      <c r="BV2" s="334"/>
      <c r="BW2" s="334"/>
      <c r="BX2" s="334"/>
      <c r="BY2" s="376"/>
      <c r="BZ2" s="346"/>
      <c r="CA2" s="346"/>
      <c r="CB2" s="382"/>
      <c r="CC2" s="384"/>
      <c r="CD2" s="384"/>
      <c r="CE2" s="384"/>
      <c r="CF2" s="384"/>
      <c r="CG2" s="423"/>
      <c r="CH2" s="398"/>
      <c r="CI2" s="398"/>
      <c r="CJ2" s="398"/>
      <c r="CK2" s="398"/>
      <c r="CL2" s="398"/>
      <c r="CM2" s="398"/>
      <c r="CN2" s="398"/>
      <c r="CO2" s="398"/>
      <c r="CP2" s="398"/>
      <c r="CQ2" s="398"/>
      <c r="CR2" s="398"/>
      <c r="CS2" s="398"/>
      <c r="CT2" s="398"/>
      <c r="CU2" s="398"/>
      <c r="CV2" s="398"/>
      <c r="CW2" s="605"/>
      <c r="CX2" s="1021" t="s">
        <v>331</v>
      </c>
      <c r="CY2" s="1021"/>
      <c r="CZ2" s="1022"/>
      <c r="DB2" s="360"/>
    </row>
    <row r="3" spans="1:113" s="164" customFormat="1" ht="24.95" customHeight="1" thickTop="1" thickBot="1" x14ac:dyDescent="0.3">
      <c r="A3" s="894"/>
      <c r="B3" s="1059" t="s">
        <v>306</v>
      </c>
      <c r="C3" s="1060"/>
      <c r="D3" s="160" t="s">
        <v>305</v>
      </c>
      <c r="E3" s="160" t="s">
        <v>304</v>
      </c>
      <c r="F3" s="158">
        <v>43525</v>
      </c>
      <c r="G3" s="158">
        <v>43556</v>
      </c>
      <c r="H3" s="158">
        <v>43586</v>
      </c>
      <c r="I3" s="158">
        <v>43635</v>
      </c>
      <c r="J3" s="158">
        <v>43665</v>
      </c>
      <c r="K3" s="161">
        <v>43696</v>
      </c>
      <c r="L3" s="162">
        <v>43727</v>
      </c>
      <c r="M3" s="162">
        <v>43739</v>
      </c>
      <c r="N3" s="162">
        <v>43770</v>
      </c>
      <c r="O3" s="162">
        <v>43800</v>
      </c>
      <c r="P3" s="162">
        <v>43850</v>
      </c>
      <c r="Q3" s="158">
        <v>43862</v>
      </c>
      <c r="R3" s="158">
        <v>43910</v>
      </c>
      <c r="S3" s="851">
        <v>43941</v>
      </c>
      <c r="T3" s="158">
        <v>43971</v>
      </c>
      <c r="U3" s="411" t="s">
        <v>57</v>
      </c>
      <c r="V3" s="163"/>
      <c r="W3" s="1056" t="s">
        <v>303</v>
      </c>
      <c r="X3" s="1045"/>
      <c r="Y3" s="1061" t="s">
        <v>302</v>
      </c>
      <c r="Z3" s="1045"/>
      <c r="AA3" s="1028" t="s">
        <v>301</v>
      </c>
      <c r="AB3" s="1045"/>
      <c r="AC3" s="1028" t="s">
        <v>300</v>
      </c>
      <c r="AD3" s="1044"/>
      <c r="AE3" s="1045"/>
      <c r="AF3" s="1028" t="s">
        <v>299</v>
      </c>
      <c r="AG3" s="1045"/>
      <c r="AH3" s="1028" t="s">
        <v>317</v>
      </c>
      <c r="AI3" s="1045"/>
      <c r="AJ3" s="1028" t="s">
        <v>318</v>
      </c>
      <c r="AK3" s="1045"/>
      <c r="AL3" s="1028" t="s">
        <v>298</v>
      </c>
      <c r="AM3" s="1045"/>
      <c r="AN3" s="1028" t="s">
        <v>297</v>
      </c>
      <c r="AO3" s="1034"/>
      <c r="AP3" s="1034"/>
      <c r="AQ3" s="1046"/>
      <c r="AR3" s="1064" t="s">
        <v>296</v>
      </c>
      <c r="AS3" s="1065"/>
      <c r="AT3" s="1065"/>
      <c r="AU3" s="1065"/>
      <c r="AV3" s="1028" t="s">
        <v>295</v>
      </c>
      <c r="AW3" s="1034"/>
      <c r="AX3" s="1034"/>
      <c r="AY3" s="1034"/>
      <c r="AZ3" s="1046"/>
      <c r="BA3" s="1028" t="s">
        <v>294</v>
      </c>
      <c r="BB3" s="1044"/>
      <c r="BC3" s="1044"/>
      <c r="BD3" s="1045"/>
      <c r="BE3" s="1028" t="s">
        <v>293</v>
      </c>
      <c r="BF3" s="1044"/>
      <c r="BG3" s="1044"/>
      <c r="BH3" s="1044"/>
      <c r="BI3" s="1044"/>
      <c r="BJ3" s="1044"/>
      <c r="BK3" s="1044"/>
      <c r="BL3" s="1028" t="s">
        <v>292</v>
      </c>
      <c r="BM3" s="1044"/>
      <c r="BN3" s="1045"/>
      <c r="BO3" s="1028" t="s">
        <v>291</v>
      </c>
      <c r="BP3" s="1044"/>
      <c r="BQ3" s="1080"/>
      <c r="BR3" s="1028" t="s">
        <v>319</v>
      </c>
      <c r="BS3" s="1044"/>
      <c r="BT3" s="1044"/>
      <c r="BU3" s="1044"/>
      <c r="BV3" s="1079" t="s">
        <v>337</v>
      </c>
      <c r="BW3" s="1034"/>
      <c r="BX3" s="1034"/>
      <c r="BY3" s="1034"/>
      <c r="BZ3" s="1079" t="s">
        <v>347</v>
      </c>
      <c r="CA3" s="1034"/>
      <c r="CB3" s="1034"/>
      <c r="CC3" s="1079" t="s">
        <v>388</v>
      </c>
      <c r="CD3" s="1034"/>
      <c r="CE3" s="1034"/>
      <c r="CF3" s="1034"/>
      <c r="CG3" s="1034"/>
      <c r="CH3" s="1081" t="s">
        <v>399</v>
      </c>
      <c r="CI3" s="1024"/>
      <c r="CJ3" s="1024"/>
      <c r="CK3" s="1024"/>
      <c r="CL3" s="1028" t="s">
        <v>442</v>
      </c>
      <c r="CM3" s="1034"/>
      <c r="CN3" s="1046"/>
      <c r="CO3" s="1028" t="s">
        <v>454</v>
      </c>
      <c r="CP3" s="1029"/>
      <c r="CQ3" s="1084"/>
      <c r="CR3" s="1036" t="s">
        <v>468</v>
      </c>
      <c r="CS3" s="1082"/>
      <c r="CT3" s="1083"/>
      <c r="CU3" s="1082" t="s">
        <v>550</v>
      </c>
      <c r="CV3" s="1029"/>
      <c r="CW3" s="1087"/>
      <c r="CX3" s="137" t="s">
        <v>90</v>
      </c>
      <c r="CY3" s="547" t="s">
        <v>238</v>
      </c>
      <c r="CZ3" s="137" t="s">
        <v>237</v>
      </c>
      <c r="DA3" s="941"/>
      <c r="DB3" s="942"/>
      <c r="DC3" s="943"/>
      <c r="DD3" s="944"/>
      <c r="DE3" s="894"/>
      <c r="DF3" s="894"/>
      <c r="DG3" s="894"/>
      <c r="DH3" s="894"/>
      <c r="DI3" s="894"/>
    </row>
    <row r="4" spans="1:113" s="133" customFormat="1" ht="20.25" customHeight="1" thickTop="1" x14ac:dyDescent="0.25">
      <c r="A4" s="429"/>
      <c r="B4" s="135" t="s">
        <v>236</v>
      </c>
      <c r="C4" s="165" t="s">
        <v>290</v>
      </c>
      <c r="D4" s="205">
        <v>106.3</v>
      </c>
      <c r="E4" s="205">
        <v>106.69</v>
      </c>
      <c r="F4" s="205">
        <v>51.64</v>
      </c>
      <c r="G4" s="205">
        <v>52.65</v>
      </c>
      <c r="H4" s="205">
        <v>48.99</v>
      </c>
      <c r="I4" s="205">
        <v>56.47</v>
      </c>
      <c r="J4" s="205">
        <v>55.15</v>
      </c>
      <c r="K4" s="896">
        <v>54.84</v>
      </c>
      <c r="L4" s="205">
        <v>53.69</v>
      </c>
      <c r="M4" s="205">
        <v>49.92</v>
      </c>
      <c r="N4" s="205">
        <v>50.4</v>
      </c>
      <c r="O4" s="205">
        <v>50.25</v>
      </c>
      <c r="P4" s="205">
        <v>49.95</v>
      </c>
      <c r="Q4" s="205">
        <v>50.16</v>
      </c>
      <c r="R4" s="205">
        <v>49.79</v>
      </c>
      <c r="S4" s="852">
        <v>53.14</v>
      </c>
      <c r="T4" s="205">
        <v>54.58</v>
      </c>
      <c r="U4" s="400">
        <f t="shared" ref="U4:U42" si="0">SUM(D4:T4)</f>
        <v>994.61</v>
      </c>
      <c r="V4" s="134"/>
      <c r="W4" s="429"/>
      <c r="X4" s="901"/>
      <c r="Y4" s="846">
        <v>57.96</v>
      </c>
      <c r="Z4" s="902">
        <v>43718</v>
      </c>
      <c r="AA4" s="903"/>
      <c r="AB4" s="902"/>
      <c r="AC4" s="903"/>
      <c r="AD4" s="904"/>
      <c r="AE4" s="905"/>
      <c r="AF4" s="389">
        <v>57.96</v>
      </c>
      <c r="AG4" s="902" t="s">
        <v>289</v>
      </c>
      <c r="AH4" s="906"/>
      <c r="AI4" s="902"/>
      <c r="AJ4" s="937">
        <v>77.38</v>
      </c>
      <c r="AK4" s="902" t="s">
        <v>288</v>
      </c>
      <c r="AL4" s="906"/>
      <c r="AM4" s="902"/>
      <c r="AN4" s="906"/>
      <c r="AO4" s="907"/>
      <c r="AP4" s="907"/>
      <c r="AQ4" s="905"/>
      <c r="AR4" s="906">
        <v>150</v>
      </c>
      <c r="AS4" s="904"/>
      <c r="AT4" s="904"/>
      <c r="AU4" s="908">
        <v>43614</v>
      </c>
      <c r="AV4" s="906"/>
      <c r="AW4" s="907"/>
      <c r="AX4" s="907"/>
      <c r="AY4" s="907"/>
      <c r="AZ4" s="902"/>
      <c r="BA4" s="909">
        <v>60</v>
      </c>
      <c r="BB4" s="910"/>
      <c r="BC4" s="910"/>
      <c r="BD4" s="901">
        <v>43665</v>
      </c>
      <c r="BE4" s="911">
        <v>100</v>
      </c>
      <c r="BF4" s="912"/>
      <c r="BG4" s="912"/>
      <c r="BH4" s="912"/>
      <c r="BI4" s="912"/>
      <c r="BJ4" s="912"/>
      <c r="BK4" s="913">
        <v>43700</v>
      </c>
      <c r="BL4" s="180"/>
      <c r="BM4" s="194"/>
      <c r="BN4" s="847"/>
      <c r="BO4" s="180">
        <v>100</v>
      </c>
      <c r="BP4" s="194"/>
      <c r="BQ4" s="901">
        <v>43742</v>
      </c>
      <c r="BR4" s="389"/>
      <c r="BS4" s="331"/>
      <c r="BT4" s="331"/>
      <c r="BU4" s="390"/>
      <c r="BV4" s="914">
        <v>100</v>
      </c>
      <c r="BW4" s="377"/>
      <c r="BX4" s="340"/>
      <c r="BY4" s="391" t="s">
        <v>346</v>
      </c>
      <c r="BZ4" s="381"/>
      <c r="CA4" s="340"/>
      <c r="CB4" s="396"/>
      <c r="CC4" s="381">
        <v>80</v>
      </c>
      <c r="CD4" s="340"/>
      <c r="CE4" s="340"/>
      <c r="CF4" s="340"/>
      <c r="CG4" s="915" t="s">
        <v>419</v>
      </c>
      <c r="CH4" s="446"/>
      <c r="CI4" s="442"/>
      <c r="CJ4" s="442"/>
      <c r="CK4" s="444"/>
      <c r="CL4" s="380"/>
      <c r="CM4" s="342"/>
      <c r="CN4" s="369"/>
      <c r="CO4" s="342"/>
      <c r="CP4" s="342"/>
      <c r="CQ4" s="586"/>
      <c r="CR4" s="914">
        <v>100</v>
      </c>
      <c r="CS4" s="377"/>
      <c r="CT4" s="587" t="s">
        <v>475</v>
      </c>
      <c r="CU4" s="595"/>
      <c r="CV4" s="595"/>
      <c r="CW4" s="464"/>
      <c r="CX4" s="582">
        <f>W4+Y4+AA4+AC4+AD4+AF4+AH4+AJ4+AL4+AN4+AO4+AP4+AR4+AS4+AT4+AV4+AW4+AX4+AY4+BA4+BB4+BC4+BE4+BF4+BG4+BH4+BI4+BJ4+BL4+BM4+BO4+BP4+BR4+BX4+BT4+BZ4+BW4+CA4+BV4+BS4+CC4+CD4+CE4+CF4+CH4+CI4+CJ4+CL4+CM4+CO4+CP4+CR4+CS4+CU4+CV4</f>
        <v>883.3</v>
      </c>
      <c r="CY4" s="548">
        <f>$U4</f>
        <v>994.61</v>
      </c>
      <c r="CZ4" s="138">
        <f t="shared" ref="CZ4:CZ42" si="1">CX4-CY4</f>
        <v>-111.31000000000006</v>
      </c>
      <c r="DA4" s="425"/>
      <c r="DB4" s="361"/>
      <c r="DC4" s="358"/>
      <c r="DD4" s="429"/>
      <c r="DE4" s="429"/>
      <c r="DF4" s="429"/>
      <c r="DG4" s="429"/>
      <c r="DH4" s="429"/>
      <c r="DI4" s="429"/>
    </row>
    <row r="5" spans="1:113" s="124" customFormat="1" ht="20.25" customHeight="1" x14ac:dyDescent="0.25">
      <c r="A5" s="429"/>
      <c r="B5" s="128">
        <f t="shared" ref="B5:B37" si="2">1+B4</f>
        <v>2</v>
      </c>
      <c r="C5" s="166" t="s">
        <v>287</v>
      </c>
      <c r="D5" s="139">
        <v>99.5</v>
      </c>
      <c r="E5" s="139">
        <v>98.6</v>
      </c>
      <c r="F5" s="139">
        <v>57.82</v>
      </c>
      <c r="G5" s="139">
        <v>57.95</v>
      </c>
      <c r="H5" s="139">
        <v>52.4</v>
      </c>
      <c r="I5" s="139">
        <v>76.77</v>
      </c>
      <c r="J5" s="139">
        <v>59.82</v>
      </c>
      <c r="K5" s="357">
        <v>57.98</v>
      </c>
      <c r="L5" s="139">
        <v>56.65</v>
      </c>
      <c r="M5" s="139">
        <v>52.6</v>
      </c>
      <c r="N5" s="139">
        <v>52.96</v>
      </c>
      <c r="O5" s="139">
        <v>51.82</v>
      </c>
      <c r="P5" s="139">
        <v>51.72</v>
      </c>
      <c r="Q5" s="139">
        <v>52.23</v>
      </c>
      <c r="R5" s="139">
        <v>48.44</v>
      </c>
      <c r="S5" s="853">
        <v>48.16</v>
      </c>
      <c r="T5" s="139">
        <v>72.87</v>
      </c>
      <c r="U5" s="375">
        <f t="shared" si="0"/>
        <v>1048.29</v>
      </c>
      <c r="V5" s="127"/>
      <c r="W5" s="858"/>
      <c r="X5" s="354"/>
      <c r="Y5" s="177"/>
      <c r="Z5" s="352"/>
      <c r="AA5" s="351"/>
      <c r="AB5" s="352"/>
      <c r="AC5" s="351"/>
      <c r="AD5" s="353"/>
      <c r="AE5" s="176"/>
      <c r="AF5" s="906"/>
      <c r="AG5" s="352"/>
      <c r="AH5" s="351"/>
      <c r="AI5" s="352"/>
      <c r="AJ5" s="906"/>
      <c r="AK5" s="352"/>
      <c r="AL5" s="351"/>
      <c r="AM5" s="352"/>
      <c r="AN5" s="351"/>
      <c r="AO5" s="353"/>
      <c r="AP5" s="353"/>
      <c r="AQ5" s="176"/>
      <c r="AR5" s="351"/>
      <c r="AS5" s="178"/>
      <c r="AT5" s="178"/>
      <c r="AU5" s="354"/>
      <c r="AV5" s="351"/>
      <c r="AW5" s="353"/>
      <c r="AX5" s="353"/>
      <c r="AY5" s="353"/>
      <c r="AZ5" s="352"/>
      <c r="BA5" s="177"/>
      <c r="BB5" s="178"/>
      <c r="BC5" s="178"/>
      <c r="BD5" s="176"/>
      <c r="BE5" s="355">
        <v>100</v>
      </c>
      <c r="BF5" s="356"/>
      <c r="BG5" s="356"/>
      <c r="BH5" s="356"/>
      <c r="BI5" s="356"/>
      <c r="BJ5" s="356"/>
      <c r="BK5" s="179">
        <v>43685</v>
      </c>
      <c r="BL5" s="175">
        <v>75</v>
      </c>
      <c r="BM5" s="181"/>
      <c r="BN5" s="176">
        <v>43721</v>
      </c>
      <c r="BO5" s="175">
        <v>75</v>
      </c>
      <c r="BP5" s="181"/>
      <c r="BQ5" s="176">
        <v>43762</v>
      </c>
      <c r="BR5" s="177">
        <v>100</v>
      </c>
      <c r="BS5" s="341"/>
      <c r="BT5" s="916"/>
      <c r="BU5" s="179">
        <v>43787</v>
      </c>
      <c r="BV5" s="335">
        <v>102.6</v>
      </c>
      <c r="BW5" s="341"/>
      <c r="BX5" s="341"/>
      <c r="BY5" s="374" t="s">
        <v>345</v>
      </c>
      <c r="BZ5" s="335">
        <v>175</v>
      </c>
      <c r="CA5" s="341"/>
      <c r="CB5" s="445" t="s">
        <v>352</v>
      </c>
      <c r="CC5" s="335">
        <v>51.82</v>
      </c>
      <c r="CD5" s="341"/>
      <c r="CE5" s="341"/>
      <c r="CF5" s="341"/>
      <c r="CG5" s="374" t="s">
        <v>420</v>
      </c>
      <c r="CH5" s="335"/>
      <c r="CI5" s="341"/>
      <c r="CJ5" s="341"/>
      <c r="CK5" s="374"/>
      <c r="CL5" s="380">
        <v>51.72</v>
      </c>
      <c r="CM5" s="342"/>
      <c r="CN5" s="445" t="s">
        <v>449</v>
      </c>
      <c r="CO5" s="342">
        <v>52.23</v>
      </c>
      <c r="CP5" s="342"/>
      <c r="CQ5" s="374" t="s">
        <v>464</v>
      </c>
      <c r="CR5" s="381">
        <v>48.44</v>
      </c>
      <c r="CS5" s="340"/>
      <c r="CT5" s="445" t="s">
        <v>548</v>
      </c>
      <c r="CU5" s="604">
        <v>48.16</v>
      </c>
      <c r="CV5" s="604"/>
      <c r="CW5" s="433" t="s">
        <v>563</v>
      </c>
      <c r="CX5" s="583">
        <f t="shared" ref="CX5:CX42" si="3">W5+Y5+AA5+AC5+AD5+AF5+AH5+AJ5+AL5+AN5+AO5+AP5+AR5+AS5+AT5+AV5+AW5+AX5+AY5+BA5+BB5+BC5+BE5+BF5+BG5+BH5+BI5+BJ5+BL5+BM5+BO5+BP5+BR5+BX5+BT5+BZ5+BW5+CA5+BV5+BS5+CC5+CD5+CE5+CF5+CH5+CI5+CJ5+CL5+CM5+CO5+CP5+CR5+CS5+CU5+CV5</f>
        <v>879.97000000000014</v>
      </c>
      <c r="CY5" s="549">
        <f t="shared" ref="CY5:CY42" si="4">$U5</f>
        <v>1048.29</v>
      </c>
      <c r="CZ5" s="126">
        <f t="shared" si="1"/>
        <v>-168.31999999999982</v>
      </c>
      <c r="DA5" s="425"/>
      <c r="DB5" s="361"/>
      <c r="DC5" s="358"/>
      <c r="DD5" s="359"/>
      <c r="DE5" s="359"/>
      <c r="DF5" s="359"/>
      <c r="DG5" s="359"/>
      <c r="DH5" s="359"/>
      <c r="DI5" s="359"/>
    </row>
    <row r="6" spans="1:113" s="124" customFormat="1" ht="20.25" customHeight="1" x14ac:dyDescent="0.25">
      <c r="A6" s="429"/>
      <c r="B6" s="128">
        <f t="shared" si="2"/>
        <v>3</v>
      </c>
      <c r="C6" s="166" t="s">
        <v>286</v>
      </c>
      <c r="D6" s="139">
        <v>103.14</v>
      </c>
      <c r="E6" s="139">
        <v>102.26</v>
      </c>
      <c r="F6" s="139">
        <v>49.12</v>
      </c>
      <c r="G6" s="139">
        <v>53.66</v>
      </c>
      <c r="H6" s="139">
        <v>51.39</v>
      </c>
      <c r="I6" s="139">
        <v>67.27</v>
      </c>
      <c r="J6" s="139">
        <v>53.53</v>
      </c>
      <c r="K6" s="357">
        <v>51.37</v>
      </c>
      <c r="L6" s="139">
        <v>50.75</v>
      </c>
      <c r="M6" s="139">
        <v>48.16</v>
      </c>
      <c r="N6" s="139">
        <v>49.77</v>
      </c>
      <c r="O6" s="139">
        <v>50.71</v>
      </c>
      <c r="P6" s="139">
        <v>50.54</v>
      </c>
      <c r="Q6" s="139">
        <v>50.65</v>
      </c>
      <c r="R6" s="139">
        <v>50.2</v>
      </c>
      <c r="S6" s="853">
        <v>53.51</v>
      </c>
      <c r="T6" s="139">
        <v>60.13</v>
      </c>
      <c r="U6" s="375">
        <f t="shared" si="0"/>
        <v>996.16</v>
      </c>
      <c r="V6" s="127"/>
      <c r="W6" s="858"/>
      <c r="X6" s="354"/>
      <c r="Y6" s="351"/>
      <c r="Z6" s="352"/>
      <c r="AA6" s="351"/>
      <c r="AB6" s="352"/>
      <c r="AC6" s="351"/>
      <c r="AD6" s="353"/>
      <c r="AE6" s="176"/>
      <c r="AF6" s="351"/>
      <c r="AG6" s="352"/>
      <c r="AH6" s="351"/>
      <c r="AI6" s="352"/>
      <c r="AJ6" s="351"/>
      <c r="AK6" s="352"/>
      <c r="AL6" s="351"/>
      <c r="AM6" s="352"/>
      <c r="AN6" s="351"/>
      <c r="AO6" s="353"/>
      <c r="AP6" s="353"/>
      <c r="AQ6" s="176"/>
      <c r="AR6" s="351"/>
      <c r="AS6" s="178"/>
      <c r="AT6" s="178"/>
      <c r="AU6" s="354"/>
      <c r="AV6" s="351"/>
      <c r="AW6" s="353"/>
      <c r="AX6" s="353"/>
      <c r="AY6" s="353"/>
      <c r="AZ6" s="352"/>
      <c r="BA6" s="177"/>
      <c r="BB6" s="178"/>
      <c r="BC6" s="178"/>
      <c r="BD6" s="176"/>
      <c r="BE6" s="355">
        <v>50</v>
      </c>
      <c r="BF6" s="356"/>
      <c r="BG6" s="356"/>
      <c r="BH6" s="356"/>
      <c r="BI6" s="356"/>
      <c r="BJ6" s="356"/>
      <c r="BK6" s="179">
        <v>43685</v>
      </c>
      <c r="BL6" s="175">
        <v>75</v>
      </c>
      <c r="BM6" s="181"/>
      <c r="BN6" s="176">
        <v>43721</v>
      </c>
      <c r="BO6" s="175">
        <v>75</v>
      </c>
      <c r="BP6" s="181"/>
      <c r="BQ6" s="176">
        <v>43762</v>
      </c>
      <c r="BR6" s="177">
        <v>75</v>
      </c>
      <c r="BS6" s="181"/>
      <c r="BT6" s="181"/>
      <c r="BU6" s="179">
        <v>43787</v>
      </c>
      <c r="BV6" s="335">
        <v>98.16</v>
      </c>
      <c r="BW6" s="341"/>
      <c r="BX6" s="341"/>
      <c r="BY6" s="374" t="s">
        <v>345</v>
      </c>
      <c r="BZ6" s="380">
        <v>150</v>
      </c>
      <c r="CA6" s="342"/>
      <c r="CB6" s="369" t="s">
        <v>352</v>
      </c>
      <c r="CC6" s="380">
        <v>50.71</v>
      </c>
      <c r="CD6" s="342"/>
      <c r="CE6" s="342"/>
      <c r="CF6" s="342"/>
      <c r="CG6" s="417" t="s">
        <v>420</v>
      </c>
      <c r="CH6" s="380"/>
      <c r="CI6" s="342"/>
      <c r="CJ6" s="342"/>
      <c r="CK6" s="417"/>
      <c r="CL6" s="380">
        <v>50.54</v>
      </c>
      <c r="CM6" s="342"/>
      <c r="CN6" s="445" t="s">
        <v>449</v>
      </c>
      <c r="CO6" s="342">
        <v>50.65</v>
      </c>
      <c r="CP6" s="342"/>
      <c r="CQ6" s="374" t="s">
        <v>464</v>
      </c>
      <c r="CR6" s="381">
        <v>50.2</v>
      </c>
      <c r="CS6" s="340"/>
      <c r="CT6" s="369" t="s">
        <v>478</v>
      </c>
      <c r="CU6" s="596">
        <v>53.51</v>
      </c>
      <c r="CV6" s="596"/>
      <c r="CW6" s="443" t="s">
        <v>563</v>
      </c>
      <c r="CX6" s="584">
        <f t="shared" si="3"/>
        <v>778.77</v>
      </c>
      <c r="CY6" s="549">
        <f t="shared" si="4"/>
        <v>996.16</v>
      </c>
      <c r="CZ6" s="126">
        <f t="shared" si="1"/>
        <v>-217.39</v>
      </c>
      <c r="DA6" s="426"/>
      <c r="DB6" s="361"/>
      <c r="DC6" s="358"/>
      <c r="DD6" s="359"/>
      <c r="DE6" s="359"/>
      <c r="DF6" s="359"/>
      <c r="DG6" s="359"/>
      <c r="DH6" s="359"/>
      <c r="DI6" s="359"/>
    </row>
    <row r="7" spans="1:113" s="124" customFormat="1" ht="20.25" customHeight="1" x14ac:dyDescent="0.25">
      <c r="A7" s="429"/>
      <c r="B7" s="128">
        <f>1+B6</f>
        <v>4</v>
      </c>
      <c r="C7" s="166" t="s">
        <v>285</v>
      </c>
      <c r="D7" s="139">
        <v>95.7</v>
      </c>
      <c r="E7" s="139">
        <v>95.58</v>
      </c>
      <c r="F7" s="139">
        <v>47.47</v>
      </c>
      <c r="G7" s="139">
        <v>48.61</v>
      </c>
      <c r="H7" s="139">
        <v>48.48</v>
      </c>
      <c r="I7" s="139">
        <v>47.47</v>
      </c>
      <c r="J7" s="139">
        <v>54.19</v>
      </c>
      <c r="K7" s="357">
        <v>49.63</v>
      </c>
      <c r="L7" s="139">
        <v>49.47</v>
      </c>
      <c r="M7" s="139">
        <v>47.3</v>
      </c>
      <c r="N7" s="139">
        <v>48.45</v>
      </c>
      <c r="O7" s="139">
        <v>48.83</v>
      </c>
      <c r="P7" s="139">
        <v>47.47</v>
      </c>
      <c r="Q7" s="139">
        <v>47.47</v>
      </c>
      <c r="R7" s="139">
        <v>48.57</v>
      </c>
      <c r="S7" s="853">
        <v>47.47</v>
      </c>
      <c r="T7" s="139">
        <v>47.47</v>
      </c>
      <c r="U7" s="375">
        <f t="shared" si="0"/>
        <v>919.63000000000022</v>
      </c>
      <c r="V7" s="127"/>
      <c r="W7" s="178"/>
      <c r="X7" s="354"/>
      <c r="Y7" s="177"/>
      <c r="Z7" s="352"/>
      <c r="AA7" s="351"/>
      <c r="AB7" s="352"/>
      <c r="AC7" s="351"/>
      <c r="AD7" s="353"/>
      <c r="AE7" s="176"/>
      <c r="AF7" s="351"/>
      <c r="AG7" s="352"/>
      <c r="AH7" s="351"/>
      <c r="AI7" s="352"/>
      <c r="AJ7" s="351"/>
      <c r="AK7" s="352"/>
      <c r="AL7" s="351"/>
      <c r="AM7" s="352"/>
      <c r="AN7" s="351"/>
      <c r="AO7" s="353"/>
      <c r="AP7" s="353"/>
      <c r="AQ7" s="176"/>
      <c r="AR7" s="351"/>
      <c r="AS7" s="178"/>
      <c r="AT7" s="178"/>
      <c r="AU7" s="354"/>
      <c r="AV7" s="351"/>
      <c r="AW7" s="353"/>
      <c r="AX7" s="353"/>
      <c r="AY7" s="353"/>
      <c r="AZ7" s="352"/>
      <c r="BA7" s="351">
        <v>48.48</v>
      </c>
      <c r="BB7" s="858"/>
      <c r="BC7" s="353"/>
      <c r="BD7" s="176">
        <v>43661</v>
      </c>
      <c r="BE7" s="355">
        <v>47.47</v>
      </c>
      <c r="BF7" s="356"/>
      <c r="BG7" s="356"/>
      <c r="BH7" s="356"/>
      <c r="BI7" s="356"/>
      <c r="BJ7" s="356"/>
      <c r="BK7" s="179">
        <v>43685</v>
      </c>
      <c r="BL7" s="175">
        <v>54.19</v>
      </c>
      <c r="BM7" s="181"/>
      <c r="BN7" s="176">
        <v>43733</v>
      </c>
      <c r="BO7" s="175">
        <v>49.63</v>
      </c>
      <c r="BP7" s="181"/>
      <c r="BQ7" s="176">
        <v>43755</v>
      </c>
      <c r="BR7" s="177"/>
      <c r="BS7" s="181"/>
      <c r="BT7" s="181"/>
      <c r="BU7" s="179"/>
      <c r="BV7" s="335">
        <v>49.47</v>
      </c>
      <c r="BW7" s="341"/>
      <c r="BX7" s="341"/>
      <c r="BY7" s="374" t="s">
        <v>339</v>
      </c>
      <c r="BZ7" s="380"/>
      <c r="CA7" s="342"/>
      <c r="CB7" s="369"/>
      <c r="CC7" s="380"/>
      <c r="CD7" s="342"/>
      <c r="CE7" s="342"/>
      <c r="CF7" s="342"/>
      <c r="CG7" s="417"/>
      <c r="CH7" s="335"/>
      <c r="CI7" s="342"/>
      <c r="CJ7" s="342"/>
      <c r="CK7" s="417"/>
      <c r="CL7" s="380">
        <v>47.47</v>
      </c>
      <c r="CM7" s="342"/>
      <c r="CN7" s="369" t="s">
        <v>449</v>
      </c>
      <c r="CO7" s="342">
        <v>64.39</v>
      </c>
      <c r="CP7" s="342"/>
      <c r="CQ7" s="417" t="s">
        <v>456</v>
      </c>
      <c r="CR7" s="380">
        <v>47.47</v>
      </c>
      <c r="CS7" s="342"/>
      <c r="CT7" s="369" t="s">
        <v>475</v>
      </c>
      <c r="CU7" s="596"/>
      <c r="CV7" s="596"/>
      <c r="CW7" s="443"/>
      <c r="CX7" s="584">
        <f t="shared" si="3"/>
        <v>408.56999999999994</v>
      </c>
      <c r="CY7" s="549">
        <f t="shared" si="4"/>
        <v>919.63000000000022</v>
      </c>
      <c r="CZ7" s="126">
        <f t="shared" si="1"/>
        <v>-511.06000000000029</v>
      </c>
      <c r="DA7" s="1020"/>
      <c r="DB7" s="1008"/>
      <c r="DC7" s="1008"/>
      <c r="DD7" s="359"/>
      <c r="DE7" s="359"/>
      <c r="DF7" s="359"/>
      <c r="DG7" s="359"/>
      <c r="DH7" s="359"/>
      <c r="DI7" s="359"/>
    </row>
    <row r="8" spans="1:113" s="124" customFormat="1" ht="20.25" customHeight="1" x14ac:dyDescent="0.25">
      <c r="A8" s="429"/>
      <c r="B8" s="128">
        <f t="shared" si="2"/>
        <v>5</v>
      </c>
      <c r="C8" s="166" t="s">
        <v>284</v>
      </c>
      <c r="D8" s="139">
        <v>113.25</v>
      </c>
      <c r="E8" s="139">
        <v>110.73</v>
      </c>
      <c r="F8" s="139">
        <v>54.92</v>
      </c>
      <c r="G8" s="139">
        <v>52.15</v>
      </c>
      <c r="H8" s="139">
        <v>55.18</v>
      </c>
      <c r="I8" s="139">
        <v>57.73</v>
      </c>
      <c r="J8" s="139">
        <v>56.75</v>
      </c>
      <c r="K8" s="357">
        <v>55.23</v>
      </c>
      <c r="L8" s="139">
        <v>53.57</v>
      </c>
      <c r="M8" s="139">
        <v>49.96</v>
      </c>
      <c r="N8" s="139">
        <v>48.92</v>
      </c>
      <c r="O8" s="139">
        <v>49.1</v>
      </c>
      <c r="P8" s="139">
        <v>49.6</v>
      </c>
      <c r="Q8" s="139">
        <v>49.32</v>
      </c>
      <c r="R8" s="139">
        <v>58.53</v>
      </c>
      <c r="S8" s="853">
        <v>62.32</v>
      </c>
      <c r="T8" s="139">
        <v>69.7</v>
      </c>
      <c r="U8" s="375">
        <f t="shared" si="0"/>
        <v>1046.9600000000003</v>
      </c>
      <c r="V8" s="127"/>
      <c r="W8" s="178"/>
      <c r="X8" s="179"/>
      <c r="Y8" s="177"/>
      <c r="Z8" s="176"/>
      <c r="AA8" s="177"/>
      <c r="AB8" s="176"/>
      <c r="AC8" s="177"/>
      <c r="AD8" s="178"/>
      <c r="AE8" s="176"/>
      <c r="AF8" s="351"/>
      <c r="AG8" s="352"/>
      <c r="AH8" s="351"/>
      <c r="AI8" s="352"/>
      <c r="AJ8" s="351"/>
      <c r="AK8" s="352"/>
      <c r="AL8" s="351"/>
      <c r="AM8" s="352"/>
      <c r="AN8" s="351">
        <v>223.98</v>
      </c>
      <c r="AO8" s="353"/>
      <c r="AP8" s="353"/>
      <c r="AQ8" s="176">
        <v>43585</v>
      </c>
      <c r="AR8" s="351"/>
      <c r="AS8" s="178"/>
      <c r="AT8" s="178"/>
      <c r="AU8" s="354"/>
      <c r="AV8" s="351">
        <v>52.15</v>
      </c>
      <c r="AW8" s="353"/>
      <c r="AX8" s="353"/>
      <c r="AY8" s="353"/>
      <c r="AZ8" s="352">
        <v>43630</v>
      </c>
      <c r="BA8" s="351">
        <v>55.18</v>
      </c>
      <c r="BB8" s="353"/>
      <c r="BC8" s="353"/>
      <c r="BD8" s="176">
        <v>43654</v>
      </c>
      <c r="BE8" s="175">
        <v>57.73</v>
      </c>
      <c r="BF8" s="912"/>
      <c r="BG8" s="181"/>
      <c r="BH8" s="912"/>
      <c r="BI8" s="181"/>
      <c r="BJ8" s="181"/>
      <c r="BK8" s="179" t="s">
        <v>283</v>
      </c>
      <c r="BL8" s="175">
        <v>56.75</v>
      </c>
      <c r="BM8" s="181">
        <v>54.92</v>
      </c>
      <c r="BN8" s="176" t="s">
        <v>282</v>
      </c>
      <c r="BO8" s="175">
        <v>55.23</v>
      </c>
      <c r="BP8" s="181"/>
      <c r="BQ8" s="176">
        <v>43746</v>
      </c>
      <c r="BR8" s="177">
        <v>53.57</v>
      </c>
      <c r="BS8" s="181"/>
      <c r="BT8" s="181"/>
      <c r="BU8" s="179">
        <v>43781</v>
      </c>
      <c r="BV8" s="850"/>
      <c r="BW8" s="341"/>
      <c r="BX8" s="341"/>
      <c r="BY8" s="374"/>
      <c r="BZ8" s="335">
        <v>98.88</v>
      </c>
      <c r="CA8" s="342"/>
      <c r="CB8" s="369" t="s">
        <v>354</v>
      </c>
      <c r="CC8" s="380">
        <v>49.1</v>
      </c>
      <c r="CD8" s="342"/>
      <c r="CE8" s="342"/>
      <c r="CF8" s="342"/>
      <c r="CG8" s="417" t="s">
        <v>394</v>
      </c>
      <c r="CH8" s="380">
        <v>49.6</v>
      </c>
      <c r="CI8" s="342"/>
      <c r="CJ8" s="342"/>
      <c r="CK8" s="417" t="s">
        <v>403</v>
      </c>
      <c r="CL8" s="380">
        <v>49.32</v>
      </c>
      <c r="CM8" s="342"/>
      <c r="CN8" s="369" t="s">
        <v>448</v>
      </c>
      <c r="CO8" s="342">
        <v>58.33</v>
      </c>
      <c r="CP8" s="342"/>
      <c r="CQ8" s="417" t="s">
        <v>456</v>
      </c>
      <c r="CR8" s="380"/>
      <c r="CS8" s="342"/>
      <c r="CT8" s="369"/>
      <c r="CU8" s="596">
        <v>62.32</v>
      </c>
      <c r="CV8" s="596"/>
      <c r="CW8" s="443" t="s">
        <v>552</v>
      </c>
      <c r="CX8" s="584">
        <f t="shared" si="3"/>
        <v>977.06000000000029</v>
      </c>
      <c r="CY8" s="549">
        <f t="shared" si="4"/>
        <v>1046.9600000000003</v>
      </c>
      <c r="CZ8" s="126">
        <f t="shared" si="1"/>
        <v>-69.899999999999977</v>
      </c>
      <c r="DA8" s="426"/>
      <c r="DB8" s="361"/>
      <c r="DC8" s="358"/>
      <c r="DD8" s="359"/>
      <c r="DE8" s="359"/>
      <c r="DF8" s="359"/>
      <c r="DG8" s="359"/>
      <c r="DH8" s="359"/>
      <c r="DI8" s="359"/>
    </row>
    <row r="9" spans="1:113" s="124" customFormat="1" ht="20.25" customHeight="1" x14ac:dyDescent="0.25">
      <c r="A9" s="429"/>
      <c r="B9" s="128">
        <f t="shared" si="2"/>
        <v>6</v>
      </c>
      <c r="C9" s="166" t="s">
        <v>281</v>
      </c>
      <c r="D9" s="139">
        <v>112.11</v>
      </c>
      <c r="E9" s="139">
        <v>108.33</v>
      </c>
      <c r="F9" s="139">
        <v>55.43</v>
      </c>
      <c r="G9" s="139">
        <v>57.32</v>
      </c>
      <c r="H9" s="139">
        <v>65.28</v>
      </c>
      <c r="I9" s="139">
        <v>70.180000000000007</v>
      </c>
      <c r="J9" s="139">
        <v>74.989999999999995</v>
      </c>
      <c r="K9" s="357">
        <v>77.569999999999993</v>
      </c>
      <c r="L9" s="139">
        <v>67.349999999999994</v>
      </c>
      <c r="M9" s="139">
        <v>53.97</v>
      </c>
      <c r="N9" s="139">
        <v>54.08</v>
      </c>
      <c r="O9" s="139">
        <v>52.16</v>
      </c>
      <c r="P9" s="139">
        <v>51.67</v>
      </c>
      <c r="Q9" s="139">
        <v>51.79</v>
      </c>
      <c r="R9" s="139">
        <v>62.7</v>
      </c>
      <c r="S9" s="853">
        <v>67.8</v>
      </c>
      <c r="T9" s="139">
        <v>59.28</v>
      </c>
      <c r="U9" s="375">
        <f t="shared" si="0"/>
        <v>1142.01</v>
      </c>
      <c r="V9" s="127"/>
      <c r="W9" s="353"/>
      <c r="X9" s="354"/>
      <c r="Y9" s="351"/>
      <c r="Z9" s="352"/>
      <c r="AA9" s="351"/>
      <c r="AB9" s="352"/>
      <c r="AC9" s="351"/>
      <c r="AD9" s="353"/>
      <c r="AE9" s="176"/>
      <c r="AF9" s="351"/>
      <c r="AG9" s="352"/>
      <c r="AH9" s="351"/>
      <c r="AI9" s="352"/>
      <c r="AJ9" s="351"/>
      <c r="AK9" s="352"/>
      <c r="AL9" s="351"/>
      <c r="AM9" s="352"/>
      <c r="AN9" s="351">
        <v>112.11</v>
      </c>
      <c r="AO9" s="353"/>
      <c r="AP9" s="353"/>
      <c r="AQ9" s="176">
        <v>43584</v>
      </c>
      <c r="AR9" s="351"/>
      <c r="AS9" s="178"/>
      <c r="AT9" s="178"/>
      <c r="AU9" s="354"/>
      <c r="AV9" s="351"/>
      <c r="AW9" s="353"/>
      <c r="AX9" s="353"/>
      <c r="AY9" s="353"/>
      <c r="AZ9" s="352"/>
      <c r="BA9" s="351"/>
      <c r="BB9" s="353"/>
      <c r="BC9" s="353"/>
      <c r="BD9" s="176"/>
      <c r="BE9" s="355"/>
      <c r="BF9" s="356"/>
      <c r="BG9" s="356"/>
      <c r="BH9" s="356"/>
      <c r="BI9" s="356"/>
      <c r="BJ9" s="356"/>
      <c r="BK9" s="179"/>
      <c r="BL9" s="175"/>
      <c r="BM9" s="181"/>
      <c r="BN9" s="176"/>
      <c r="BO9" s="175">
        <v>74.989999999999995</v>
      </c>
      <c r="BP9" s="181"/>
      <c r="BQ9" s="176">
        <v>43746</v>
      </c>
      <c r="BR9" s="177"/>
      <c r="BS9" s="181"/>
      <c r="BT9" s="181"/>
      <c r="BU9" s="179"/>
      <c r="BV9" s="335"/>
      <c r="BW9" s="341"/>
      <c r="BX9" s="341"/>
      <c r="BY9" s="374"/>
      <c r="BZ9" s="380"/>
      <c r="CA9" s="342"/>
      <c r="CB9" s="369"/>
      <c r="CC9" s="380">
        <v>330</v>
      </c>
      <c r="CD9" s="342">
        <v>331.67</v>
      </c>
      <c r="CE9" s="342"/>
      <c r="CF9" s="342"/>
      <c r="CG9" s="417" t="s">
        <v>422</v>
      </c>
      <c r="CH9" s="380"/>
      <c r="CI9" s="342"/>
      <c r="CJ9" s="342"/>
      <c r="CK9" s="417"/>
      <c r="CL9" s="380"/>
      <c r="CM9" s="342"/>
      <c r="CN9" s="369"/>
      <c r="CO9" s="342">
        <v>51.79</v>
      </c>
      <c r="CP9" s="342"/>
      <c r="CQ9" s="417" t="s">
        <v>456</v>
      </c>
      <c r="CR9" s="380"/>
      <c r="CS9" s="342"/>
      <c r="CT9" s="369"/>
      <c r="CU9" s="596"/>
      <c r="CV9" s="596"/>
      <c r="CW9" s="443"/>
      <c r="CX9" s="584">
        <f t="shared" si="3"/>
        <v>900.56</v>
      </c>
      <c r="CY9" s="549">
        <f t="shared" si="4"/>
        <v>1142.01</v>
      </c>
      <c r="CZ9" s="126">
        <f t="shared" si="1"/>
        <v>-241.45000000000005</v>
      </c>
      <c r="DA9" s="426"/>
      <c r="DB9" s="361"/>
      <c r="DC9" s="358"/>
      <c r="DD9" s="359"/>
      <c r="DE9" s="359"/>
      <c r="DF9" s="359"/>
      <c r="DG9" s="359"/>
      <c r="DH9" s="359"/>
      <c r="DI9" s="359"/>
    </row>
    <row r="10" spans="1:113" s="124" customFormat="1" ht="20.25" customHeight="1" x14ac:dyDescent="0.25">
      <c r="A10" s="429"/>
      <c r="B10" s="128">
        <f t="shared" si="2"/>
        <v>7</v>
      </c>
      <c r="C10" s="166" t="s">
        <v>280</v>
      </c>
      <c r="D10" s="139">
        <f>108.06</f>
        <v>108.06</v>
      </c>
      <c r="E10" s="139">
        <v>106.81</v>
      </c>
      <c r="F10" s="139">
        <v>55.93</v>
      </c>
      <c r="G10" s="139">
        <v>53.41</v>
      </c>
      <c r="H10" s="139">
        <v>59.22</v>
      </c>
      <c r="I10" s="139">
        <v>63.23</v>
      </c>
      <c r="J10" s="139">
        <v>66.349999999999994</v>
      </c>
      <c r="K10" s="357">
        <v>68.290000000000006</v>
      </c>
      <c r="L10" s="139">
        <v>62.86</v>
      </c>
      <c r="M10" s="139">
        <v>55.81</v>
      </c>
      <c r="N10" s="139">
        <v>55.2</v>
      </c>
      <c r="O10" s="139">
        <v>52.78</v>
      </c>
      <c r="P10" s="139">
        <v>53.58</v>
      </c>
      <c r="Q10" s="139">
        <v>52.85</v>
      </c>
      <c r="R10" s="139">
        <v>48.41</v>
      </c>
      <c r="S10" s="853">
        <v>54.1</v>
      </c>
      <c r="T10" s="139">
        <v>68.47</v>
      </c>
      <c r="U10" s="375">
        <f t="shared" si="0"/>
        <v>1085.3600000000001</v>
      </c>
      <c r="V10" s="127"/>
      <c r="W10" s="350"/>
      <c r="X10" s="176"/>
      <c r="Y10" s="846"/>
      <c r="Z10" s="176"/>
      <c r="AA10" s="846"/>
      <c r="AB10" s="352"/>
      <c r="AC10" s="351"/>
      <c r="AD10" s="353"/>
      <c r="AE10" s="176"/>
      <c r="AF10" s="351"/>
      <c r="AG10" s="352"/>
      <c r="AH10" s="351"/>
      <c r="AI10" s="352"/>
      <c r="AJ10" s="351"/>
      <c r="AK10" s="352"/>
      <c r="AL10" s="351"/>
      <c r="AM10" s="352"/>
      <c r="AN10" s="351"/>
      <c r="AO10" s="353"/>
      <c r="AP10" s="353"/>
      <c r="AQ10" s="176"/>
      <c r="AR10" s="351"/>
      <c r="AS10" s="178"/>
      <c r="AT10" s="178"/>
      <c r="AU10" s="354"/>
      <c r="AV10" s="177"/>
      <c r="AW10" s="178"/>
      <c r="AX10" s="178"/>
      <c r="AY10" s="178"/>
      <c r="AZ10" s="352"/>
      <c r="BA10" s="177">
        <v>59.22</v>
      </c>
      <c r="BB10" s="178">
        <v>324.20999999999998</v>
      </c>
      <c r="BC10" s="178"/>
      <c r="BD10" s="176" t="s">
        <v>191</v>
      </c>
      <c r="BE10" s="175">
        <v>63.23</v>
      </c>
      <c r="BF10" s="181"/>
      <c r="BG10" s="181"/>
      <c r="BH10" s="181"/>
      <c r="BI10" s="181"/>
      <c r="BJ10" s="181"/>
      <c r="BK10" s="179">
        <v>43686</v>
      </c>
      <c r="BL10" s="175"/>
      <c r="BM10" s="181"/>
      <c r="BN10" s="176"/>
      <c r="BO10" s="175">
        <v>66.349999999999994</v>
      </c>
      <c r="BP10" s="181">
        <v>68.290000000000006</v>
      </c>
      <c r="BQ10" s="176" t="s">
        <v>315</v>
      </c>
      <c r="BR10" s="177">
        <v>62.86</v>
      </c>
      <c r="BS10" s="181"/>
      <c r="BT10" s="181"/>
      <c r="BU10" s="179">
        <v>43781</v>
      </c>
      <c r="BV10" s="335">
        <v>55.81</v>
      </c>
      <c r="BW10" s="341"/>
      <c r="BX10" s="341"/>
      <c r="BY10" s="374" t="s">
        <v>339</v>
      </c>
      <c r="BZ10" s="380">
        <v>55.2</v>
      </c>
      <c r="CA10" s="342"/>
      <c r="CB10" s="369" t="s">
        <v>350</v>
      </c>
      <c r="CC10" s="380">
        <v>52.78</v>
      </c>
      <c r="CD10" s="342"/>
      <c r="CE10" s="342"/>
      <c r="CF10" s="342"/>
      <c r="CG10" s="417" t="s">
        <v>396</v>
      </c>
      <c r="CH10" s="380">
        <v>53.58</v>
      </c>
      <c r="CI10" s="342"/>
      <c r="CJ10" s="342"/>
      <c r="CK10" s="417" t="s">
        <v>430</v>
      </c>
      <c r="CL10" s="380">
        <v>52.85</v>
      </c>
      <c r="CM10" s="342"/>
      <c r="CN10" s="369" t="s">
        <v>451</v>
      </c>
      <c r="CO10" s="342">
        <v>48.41</v>
      </c>
      <c r="CP10" s="342"/>
      <c r="CQ10" s="417" t="s">
        <v>456</v>
      </c>
      <c r="CR10" s="380"/>
      <c r="CS10" s="342"/>
      <c r="CT10" s="369"/>
      <c r="CU10" s="596">
        <v>54.1</v>
      </c>
      <c r="CV10" s="596"/>
      <c r="CW10" s="443" t="s">
        <v>552</v>
      </c>
      <c r="CX10" s="584">
        <f t="shared" si="3"/>
        <v>1016.8900000000001</v>
      </c>
      <c r="CY10" s="549">
        <f t="shared" si="4"/>
        <v>1085.3600000000001</v>
      </c>
      <c r="CZ10" s="126">
        <f t="shared" si="1"/>
        <v>-68.470000000000027</v>
      </c>
      <c r="DA10" s="426"/>
      <c r="DB10" s="361"/>
      <c r="DC10" s="358"/>
      <c r="DD10" s="359"/>
      <c r="DE10" s="359"/>
      <c r="DF10" s="359"/>
      <c r="DG10" s="359"/>
      <c r="DH10" s="359"/>
      <c r="DI10" s="359"/>
    </row>
    <row r="11" spans="1:113" s="124" customFormat="1" ht="20.25" customHeight="1" x14ac:dyDescent="0.25">
      <c r="A11" s="429"/>
      <c r="B11" s="128">
        <f t="shared" si="2"/>
        <v>8</v>
      </c>
      <c r="C11" s="166" t="s">
        <v>279</v>
      </c>
      <c r="D11" s="139">
        <v>102.51</v>
      </c>
      <c r="E11" s="139">
        <v>102.52</v>
      </c>
      <c r="F11" s="139">
        <v>51.14</v>
      </c>
      <c r="G11" s="139">
        <v>51.76</v>
      </c>
      <c r="H11" s="139">
        <v>54.67</v>
      </c>
      <c r="I11" s="139">
        <v>60.94</v>
      </c>
      <c r="J11" s="139">
        <v>55.89</v>
      </c>
      <c r="K11" s="357">
        <v>60.51</v>
      </c>
      <c r="L11" s="139">
        <v>56.59</v>
      </c>
      <c r="M11" s="139">
        <v>52.89</v>
      </c>
      <c r="N11" s="139">
        <v>52.18</v>
      </c>
      <c r="O11" s="139">
        <v>50.66</v>
      </c>
      <c r="P11" s="139">
        <v>51.41</v>
      </c>
      <c r="Q11" s="139">
        <v>52.16</v>
      </c>
      <c r="R11" s="139">
        <v>59.22</v>
      </c>
      <c r="S11" s="853">
        <v>54.98</v>
      </c>
      <c r="T11" s="139">
        <v>55.41</v>
      </c>
      <c r="U11" s="375">
        <f t="shared" si="0"/>
        <v>1025.44</v>
      </c>
      <c r="V11" s="127"/>
      <c r="W11" s="178"/>
      <c r="X11" s="354"/>
      <c r="Y11" s="177"/>
      <c r="Z11" s="352"/>
      <c r="AA11" s="351"/>
      <c r="AB11" s="352"/>
      <c r="AC11" s="351"/>
      <c r="AD11" s="353"/>
      <c r="AE11" s="176"/>
      <c r="AF11" s="351"/>
      <c r="AG11" s="352"/>
      <c r="AH11" s="351"/>
      <c r="AI11" s="352"/>
      <c r="AJ11" s="351"/>
      <c r="AK11" s="352"/>
      <c r="AL11" s="351"/>
      <c r="AM11" s="352"/>
      <c r="AN11" s="351"/>
      <c r="AO11" s="353"/>
      <c r="AP11" s="353"/>
      <c r="AQ11" s="176"/>
      <c r="AR11" s="351"/>
      <c r="AS11" s="178"/>
      <c r="AT11" s="178"/>
      <c r="AU11" s="354"/>
      <c r="AV11" s="351"/>
      <c r="AW11" s="353"/>
      <c r="AX11" s="353"/>
      <c r="AY11" s="353"/>
      <c r="AZ11" s="352"/>
      <c r="BA11" s="351"/>
      <c r="BB11" s="353"/>
      <c r="BC11" s="353"/>
      <c r="BD11" s="176"/>
      <c r="BE11" s="355">
        <v>307.93</v>
      </c>
      <c r="BF11" s="356">
        <v>115.61</v>
      </c>
      <c r="BG11" s="356"/>
      <c r="BH11" s="356"/>
      <c r="BI11" s="356"/>
      <c r="BJ11" s="356"/>
      <c r="BK11" s="179" t="s">
        <v>278</v>
      </c>
      <c r="BL11" s="175">
        <v>55.89</v>
      </c>
      <c r="BM11" s="181"/>
      <c r="BN11" s="176">
        <v>43733</v>
      </c>
      <c r="BO11" s="175">
        <v>60.51</v>
      </c>
      <c r="BP11" s="181"/>
      <c r="BQ11" s="176">
        <v>43742</v>
      </c>
      <c r="BR11" s="178">
        <v>56.59</v>
      </c>
      <c r="BS11" s="341"/>
      <c r="BT11" s="359"/>
      <c r="BU11" s="179">
        <v>43787</v>
      </c>
      <c r="BV11" s="335">
        <v>52.89</v>
      </c>
      <c r="BW11" s="917"/>
      <c r="BX11" s="341"/>
      <c r="BY11" s="374" t="s">
        <v>382</v>
      </c>
      <c r="BZ11" s="335">
        <v>52.18</v>
      </c>
      <c r="CA11" s="342"/>
      <c r="CB11" s="369" t="s">
        <v>387</v>
      </c>
      <c r="CC11" s="380">
        <v>50</v>
      </c>
      <c r="CD11" s="342"/>
      <c r="CE11" s="342"/>
      <c r="CF11" s="342"/>
      <c r="CG11" s="417" t="s">
        <v>389</v>
      </c>
      <c r="CH11" s="380"/>
      <c r="CI11" s="342"/>
      <c r="CJ11" s="342"/>
      <c r="CK11" s="417"/>
      <c r="CL11" s="380"/>
      <c r="CM11" s="342"/>
      <c r="CN11" s="369"/>
      <c r="CO11" s="342">
        <v>52.16</v>
      </c>
      <c r="CP11" s="342">
        <v>59.22</v>
      </c>
      <c r="CQ11" s="417" t="s">
        <v>472</v>
      </c>
      <c r="CR11" s="380"/>
      <c r="CS11" s="342"/>
      <c r="CT11" s="369"/>
      <c r="CU11" s="596"/>
      <c r="CV11" s="596"/>
      <c r="CW11" s="443"/>
      <c r="CX11" s="584">
        <f t="shared" si="3"/>
        <v>862.98</v>
      </c>
      <c r="CY11" s="549">
        <f t="shared" si="4"/>
        <v>1025.44</v>
      </c>
      <c r="CZ11" s="126">
        <f t="shared" si="1"/>
        <v>-162.46000000000004</v>
      </c>
      <c r="DA11" s="426"/>
      <c r="DB11" s="361"/>
      <c r="DC11" s="358"/>
      <c r="DD11" s="359"/>
      <c r="DE11" s="359"/>
      <c r="DF11" s="359"/>
      <c r="DG11" s="359"/>
      <c r="DH11" s="359"/>
      <c r="DI11" s="359"/>
    </row>
    <row r="12" spans="1:113" s="124" customFormat="1" ht="20.25" customHeight="1" x14ac:dyDescent="0.25">
      <c r="A12" s="429"/>
      <c r="B12" s="132">
        <f>1+B11</f>
        <v>9</v>
      </c>
      <c r="C12" s="166" t="s">
        <v>175</v>
      </c>
      <c r="D12" s="139">
        <v>106.31</v>
      </c>
      <c r="E12" s="139">
        <v>107.7</v>
      </c>
      <c r="F12" s="139">
        <v>58.46</v>
      </c>
      <c r="G12" s="139">
        <v>60.48</v>
      </c>
      <c r="H12" s="139">
        <v>56.69</v>
      </c>
      <c r="I12" s="139">
        <v>89.43</v>
      </c>
      <c r="J12" s="139">
        <v>75.7</v>
      </c>
      <c r="K12" s="357">
        <v>79.37</v>
      </c>
      <c r="L12" s="139">
        <v>64.95</v>
      </c>
      <c r="M12" s="139">
        <v>54.92</v>
      </c>
      <c r="N12" s="139">
        <v>54.14</v>
      </c>
      <c r="O12" s="139">
        <v>52.28</v>
      </c>
      <c r="P12" s="139">
        <v>49.54</v>
      </c>
      <c r="Q12" s="139">
        <v>51.49</v>
      </c>
      <c r="R12" s="139">
        <v>53.63</v>
      </c>
      <c r="S12" s="853">
        <v>51.36</v>
      </c>
      <c r="T12" s="139">
        <v>54.23</v>
      </c>
      <c r="U12" s="375">
        <f t="shared" si="0"/>
        <v>1120.6799999999998</v>
      </c>
      <c r="V12" s="131"/>
      <c r="W12" s="350">
        <v>57.96</v>
      </c>
      <c r="X12" s="352">
        <v>43691</v>
      </c>
      <c r="Y12" s="351">
        <v>38.54</v>
      </c>
      <c r="Z12" s="352">
        <v>43717</v>
      </c>
      <c r="AA12" s="351"/>
      <c r="AB12" s="352"/>
      <c r="AC12" s="351"/>
      <c r="AD12" s="353"/>
      <c r="AE12" s="176"/>
      <c r="AF12" s="351"/>
      <c r="AG12" s="352"/>
      <c r="AH12" s="351"/>
      <c r="AI12" s="352"/>
      <c r="AJ12" s="351"/>
      <c r="AK12" s="352"/>
      <c r="AL12" s="351"/>
      <c r="AM12" s="352"/>
      <c r="AN12" s="351"/>
      <c r="AO12" s="353"/>
      <c r="AP12" s="353"/>
      <c r="AQ12" s="176"/>
      <c r="AR12" s="351"/>
      <c r="AS12" s="178"/>
      <c r="AT12" s="178"/>
      <c r="AU12" s="354"/>
      <c r="AV12" s="351"/>
      <c r="AW12" s="353"/>
      <c r="AX12" s="353"/>
      <c r="AY12" s="353"/>
      <c r="AZ12" s="352"/>
      <c r="BA12" s="177"/>
      <c r="BB12" s="178"/>
      <c r="BC12" s="178"/>
      <c r="BD12" s="176"/>
      <c r="BE12" s="355">
        <v>89.43</v>
      </c>
      <c r="BF12" s="356"/>
      <c r="BG12" s="356"/>
      <c r="BH12" s="356"/>
      <c r="BI12" s="356"/>
      <c r="BJ12" s="356"/>
      <c r="BK12" s="179">
        <v>43685</v>
      </c>
      <c r="BL12" s="175">
        <v>100</v>
      </c>
      <c r="BM12" s="181"/>
      <c r="BN12" s="176">
        <v>43724</v>
      </c>
      <c r="BO12" s="175">
        <v>100</v>
      </c>
      <c r="BP12" s="181"/>
      <c r="BQ12" s="176">
        <v>43762</v>
      </c>
      <c r="BR12" s="177">
        <v>64.95</v>
      </c>
      <c r="BS12" s="181"/>
      <c r="BT12" s="181"/>
      <c r="BU12" s="179">
        <v>43794</v>
      </c>
      <c r="BV12" s="850"/>
      <c r="BW12" s="341"/>
      <c r="BX12" s="341"/>
      <c r="BY12" s="374"/>
      <c r="BZ12" s="335">
        <v>54.92</v>
      </c>
      <c r="CA12" s="342"/>
      <c r="CB12" s="369" t="s">
        <v>354</v>
      </c>
      <c r="CC12" s="380">
        <v>403.63</v>
      </c>
      <c r="CD12" s="342"/>
      <c r="CE12" s="342"/>
      <c r="CF12" s="342"/>
      <c r="CG12" s="417" t="s">
        <v>394</v>
      </c>
      <c r="CH12" s="380">
        <v>47.5</v>
      </c>
      <c r="CI12" s="342">
        <v>2.04</v>
      </c>
      <c r="CJ12" s="342"/>
      <c r="CK12" s="417" t="s">
        <v>438</v>
      </c>
      <c r="CL12" s="380">
        <v>51.49</v>
      </c>
      <c r="CM12" s="342"/>
      <c r="CN12" s="369" t="s">
        <v>451</v>
      </c>
      <c r="CO12" s="342"/>
      <c r="CP12" s="342"/>
      <c r="CQ12" s="417"/>
      <c r="CR12" s="380">
        <v>53.63</v>
      </c>
      <c r="CS12" s="342"/>
      <c r="CT12" s="369" t="s">
        <v>475</v>
      </c>
      <c r="CU12" s="596">
        <v>51.36</v>
      </c>
      <c r="CV12" s="596"/>
      <c r="CW12" s="443" t="s">
        <v>561</v>
      </c>
      <c r="CX12" s="584">
        <f t="shared" si="3"/>
        <v>1115.45</v>
      </c>
      <c r="CY12" s="549">
        <f t="shared" si="4"/>
        <v>1120.6799999999998</v>
      </c>
      <c r="CZ12" s="430">
        <f t="shared" si="1"/>
        <v>-5.2299999999997908</v>
      </c>
      <c r="DA12" s="426"/>
      <c r="DB12" s="361"/>
      <c r="DC12" s="358"/>
      <c r="DD12" s="359"/>
      <c r="DE12" s="359"/>
      <c r="DF12" s="359"/>
      <c r="DG12" s="359"/>
      <c r="DH12" s="359"/>
      <c r="DI12" s="359"/>
    </row>
    <row r="13" spans="1:113" s="124" customFormat="1" ht="20.25" customHeight="1" x14ac:dyDescent="0.25">
      <c r="A13" s="429"/>
      <c r="B13" s="128">
        <f t="shared" si="2"/>
        <v>10</v>
      </c>
      <c r="C13" s="166" t="s">
        <v>277</v>
      </c>
      <c r="D13" s="139">
        <v>119.56</v>
      </c>
      <c r="E13" s="139">
        <v>120.07</v>
      </c>
      <c r="F13" s="139">
        <v>59.09</v>
      </c>
      <c r="G13" s="139">
        <v>54.04</v>
      </c>
      <c r="H13" s="139">
        <v>59.85</v>
      </c>
      <c r="I13" s="139">
        <v>88.76</v>
      </c>
      <c r="J13" s="139">
        <v>109.56</v>
      </c>
      <c r="K13" s="357">
        <v>92.12</v>
      </c>
      <c r="L13" s="139">
        <v>75.02</v>
      </c>
      <c r="M13" s="139">
        <v>61.82</v>
      </c>
      <c r="N13" s="139">
        <v>60.03</v>
      </c>
      <c r="O13" s="139">
        <v>56</v>
      </c>
      <c r="P13" s="139">
        <v>53.49</v>
      </c>
      <c r="Q13" s="139">
        <v>53.24</v>
      </c>
      <c r="R13" s="139">
        <v>52.96</v>
      </c>
      <c r="S13" s="853">
        <v>56.36</v>
      </c>
      <c r="T13" s="139">
        <v>69.89</v>
      </c>
      <c r="U13" s="375">
        <f t="shared" si="0"/>
        <v>1241.8600000000001</v>
      </c>
      <c r="V13" s="130"/>
      <c r="W13" s="350"/>
      <c r="X13" s="352"/>
      <c r="Y13" s="351"/>
      <c r="Z13" s="352"/>
      <c r="AA13" s="351"/>
      <c r="AB13" s="352"/>
      <c r="AC13" s="351"/>
      <c r="AD13" s="353"/>
      <c r="AE13" s="176"/>
      <c r="AF13" s="351">
        <v>60</v>
      </c>
      <c r="AG13" s="352">
        <v>44182</v>
      </c>
      <c r="AH13" s="351"/>
      <c r="AI13" s="352"/>
      <c r="AJ13" s="351">
        <v>60</v>
      </c>
      <c r="AK13" s="352">
        <v>43872</v>
      </c>
      <c r="AL13" s="351"/>
      <c r="AM13" s="352"/>
      <c r="AN13" s="351"/>
      <c r="AO13" s="353"/>
      <c r="AP13" s="353"/>
      <c r="AQ13" s="176"/>
      <c r="AR13" s="351"/>
      <c r="AS13" s="178"/>
      <c r="AT13" s="178"/>
      <c r="AU13" s="354"/>
      <c r="AV13" s="351"/>
      <c r="AW13" s="353"/>
      <c r="AX13" s="353"/>
      <c r="AY13" s="353"/>
      <c r="AZ13" s="352"/>
      <c r="BA13" s="177">
        <v>80</v>
      </c>
      <c r="BB13" s="178">
        <v>80</v>
      </c>
      <c r="BC13" s="178"/>
      <c r="BD13" s="176" t="s">
        <v>191</v>
      </c>
      <c r="BE13" s="175">
        <v>100</v>
      </c>
      <c r="BF13" s="181"/>
      <c r="BG13" s="181"/>
      <c r="BH13" s="181"/>
      <c r="BI13" s="181"/>
      <c r="BJ13" s="181"/>
      <c r="BK13" s="179">
        <v>43685</v>
      </c>
      <c r="BL13" s="175"/>
      <c r="BM13" s="181"/>
      <c r="BN13" s="176"/>
      <c r="BO13" s="175">
        <v>150</v>
      </c>
      <c r="BP13" s="181"/>
      <c r="BQ13" s="176">
        <v>43746</v>
      </c>
      <c r="BR13" s="177">
        <v>75</v>
      </c>
      <c r="BS13" s="181"/>
      <c r="BT13" s="181"/>
      <c r="BU13" s="179">
        <v>43782</v>
      </c>
      <c r="BV13" s="335">
        <v>70</v>
      </c>
      <c r="BW13" s="341"/>
      <c r="BX13" s="341"/>
      <c r="BY13" s="374" t="s">
        <v>348</v>
      </c>
      <c r="BZ13" s="380"/>
      <c r="CA13" s="342"/>
      <c r="CB13" s="369"/>
      <c r="CC13" s="380"/>
      <c r="CD13" s="342"/>
      <c r="CE13" s="342">
        <v>140</v>
      </c>
      <c r="CF13" s="342"/>
      <c r="CG13" s="417" t="s">
        <v>419</v>
      </c>
      <c r="CH13" s="380">
        <v>140</v>
      </c>
      <c r="CI13" s="342"/>
      <c r="CJ13" s="342"/>
      <c r="CK13" s="417" t="s">
        <v>403</v>
      </c>
      <c r="CL13" s="380">
        <v>60</v>
      </c>
      <c r="CM13" s="342"/>
      <c r="CN13" s="369" t="s">
        <v>449</v>
      </c>
      <c r="CO13" s="342">
        <v>70</v>
      </c>
      <c r="CP13" s="342"/>
      <c r="CQ13" s="417" t="s">
        <v>457</v>
      </c>
      <c r="CR13" s="380"/>
      <c r="CS13" s="342"/>
      <c r="CT13" s="369"/>
      <c r="CU13" s="596">
        <v>56.36</v>
      </c>
      <c r="CV13" s="596"/>
      <c r="CW13" s="443" t="s">
        <v>570</v>
      </c>
      <c r="CX13" s="584">
        <f t="shared" si="3"/>
        <v>1141.3599999999999</v>
      </c>
      <c r="CY13" s="549">
        <f t="shared" si="4"/>
        <v>1241.8600000000001</v>
      </c>
      <c r="CZ13" s="430">
        <f t="shared" si="1"/>
        <v>-100.50000000000023</v>
      </c>
      <c r="DA13" s="426"/>
      <c r="DB13" s="361"/>
      <c r="DC13" s="358"/>
      <c r="DD13" s="945"/>
      <c r="DE13" s="359"/>
      <c r="DF13" s="359"/>
      <c r="DG13" s="359"/>
      <c r="DH13" s="359"/>
      <c r="DI13" s="359"/>
    </row>
    <row r="14" spans="1:113" s="124" customFormat="1" ht="20.25" customHeight="1" x14ac:dyDescent="0.25">
      <c r="A14" s="429"/>
      <c r="B14" s="128">
        <f t="shared" si="2"/>
        <v>11</v>
      </c>
      <c r="C14" s="166" t="s">
        <v>276</v>
      </c>
      <c r="D14" s="139">
        <v>108.83</v>
      </c>
      <c r="E14" s="139">
        <v>105.56</v>
      </c>
      <c r="F14" s="139">
        <v>48.86</v>
      </c>
      <c r="G14" s="139">
        <v>49.12</v>
      </c>
      <c r="H14" s="139">
        <v>48.36</v>
      </c>
      <c r="I14" s="139">
        <v>47.47</v>
      </c>
      <c r="J14" s="139">
        <v>47.47</v>
      </c>
      <c r="K14" s="357">
        <v>49.62</v>
      </c>
      <c r="L14" s="139">
        <v>47.92</v>
      </c>
      <c r="M14" s="139">
        <v>46.6</v>
      </c>
      <c r="N14" s="139">
        <v>48.36</v>
      </c>
      <c r="O14" s="139">
        <v>48.63</v>
      </c>
      <c r="P14" s="139">
        <v>49.2</v>
      </c>
      <c r="Q14" s="139">
        <v>49.5</v>
      </c>
      <c r="R14" s="139">
        <v>49.32</v>
      </c>
      <c r="S14" s="853">
        <v>49.22</v>
      </c>
      <c r="T14" s="139">
        <v>49.33</v>
      </c>
      <c r="U14" s="375">
        <f t="shared" si="0"/>
        <v>943.37000000000023</v>
      </c>
      <c r="V14" s="127"/>
      <c r="W14" s="350"/>
      <c r="X14" s="352"/>
      <c r="Y14" s="351"/>
      <c r="Z14" s="352"/>
      <c r="AA14" s="846"/>
      <c r="AB14" s="352"/>
      <c r="AC14" s="351"/>
      <c r="AD14" s="353"/>
      <c r="AE14" s="176"/>
      <c r="AF14" s="351"/>
      <c r="AG14" s="352"/>
      <c r="AH14" s="351"/>
      <c r="AI14" s="352"/>
      <c r="AJ14" s="351"/>
      <c r="AK14" s="352"/>
      <c r="AL14" s="351"/>
      <c r="AM14" s="352"/>
      <c r="AN14" s="351"/>
      <c r="AO14" s="353"/>
      <c r="AP14" s="353"/>
      <c r="AQ14" s="176"/>
      <c r="AR14" s="351"/>
      <c r="AS14" s="178"/>
      <c r="AT14" s="178"/>
      <c r="AU14" s="354"/>
      <c r="AV14" s="351"/>
      <c r="AW14" s="353"/>
      <c r="AX14" s="353"/>
      <c r="AY14" s="353"/>
      <c r="AZ14" s="352"/>
      <c r="BA14" s="351"/>
      <c r="BB14" s="353"/>
      <c r="BC14" s="353"/>
      <c r="BD14" s="176"/>
      <c r="BE14" s="355"/>
      <c r="BF14" s="356"/>
      <c r="BG14" s="356"/>
      <c r="BH14" s="356"/>
      <c r="BI14" s="356"/>
      <c r="BJ14" s="356"/>
      <c r="BK14" s="179"/>
      <c r="BL14" s="175"/>
      <c r="BM14" s="181"/>
      <c r="BN14" s="176"/>
      <c r="BO14" s="175">
        <v>505.29</v>
      </c>
      <c r="BP14" s="181"/>
      <c r="BQ14" s="176">
        <v>43742</v>
      </c>
      <c r="BR14" s="175"/>
      <c r="BS14" s="181"/>
      <c r="BT14" s="181"/>
      <c r="BU14" s="179"/>
      <c r="BV14" s="335"/>
      <c r="BW14" s="341"/>
      <c r="BX14" s="341"/>
      <c r="BY14" s="374"/>
      <c r="BZ14" s="381"/>
      <c r="CA14" s="342"/>
      <c r="CB14" s="369"/>
      <c r="CC14" s="380"/>
      <c r="CD14" s="342"/>
      <c r="CE14" s="342"/>
      <c r="CF14" s="342"/>
      <c r="CG14" s="417"/>
      <c r="CH14" s="380">
        <v>240.71</v>
      </c>
      <c r="CI14" s="342"/>
      <c r="CJ14" s="342"/>
      <c r="CK14" s="417" t="s">
        <v>439</v>
      </c>
      <c r="CL14" s="380"/>
      <c r="CM14" s="342"/>
      <c r="CN14" s="369"/>
      <c r="CO14" s="342"/>
      <c r="CP14" s="342"/>
      <c r="CQ14" s="417"/>
      <c r="CR14" s="380"/>
      <c r="CS14" s="342"/>
      <c r="CT14" s="369"/>
      <c r="CU14" s="596">
        <v>148.04</v>
      </c>
      <c r="CV14" s="596"/>
      <c r="CW14" s="443" t="s">
        <v>562</v>
      </c>
      <c r="CX14" s="584">
        <f t="shared" si="3"/>
        <v>894.04</v>
      </c>
      <c r="CY14" s="549">
        <f t="shared" si="4"/>
        <v>943.37000000000023</v>
      </c>
      <c r="CZ14" s="126">
        <f t="shared" si="1"/>
        <v>-49.330000000000268</v>
      </c>
      <c r="DA14" s="426"/>
      <c r="DB14" s="361"/>
      <c r="DC14" s="358"/>
      <c r="DD14" s="359"/>
      <c r="DE14" s="359"/>
      <c r="DF14" s="359"/>
      <c r="DG14" s="359"/>
      <c r="DH14" s="359"/>
      <c r="DI14" s="359"/>
    </row>
    <row r="15" spans="1:113" s="124" customFormat="1" ht="20.25" customHeight="1" x14ac:dyDescent="0.25">
      <c r="A15" s="429"/>
      <c r="B15" s="128">
        <f t="shared" si="2"/>
        <v>12</v>
      </c>
      <c r="C15" s="166" t="s">
        <v>275</v>
      </c>
      <c r="D15" s="139">
        <v>95.45</v>
      </c>
      <c r="E15" s="139">
        <v>95.32</v>
      </c>
      <c r="F15" s="139">
        <v>51.76</v>
      </c>
      <c r="G15" s="139">
        <v>52.65</v>
      </c>
      <c r="H15" s="139">
        <v>47.72</v>
      </c>
      <c r="I15" s="139">
        <v>55.78</v>
      </c>
      <c r="J15" s="139">
        <v>51.49</v>
      </c>
      <c r="K15" s="357">
        <v>54.15</v>
      </c>
      <c r="L15" s="139">
        <v>52.91</v>
      </c>
      <c r="M15" s="139">
        <v>49.66</v>
      </c>
      <c r="N15" s="139">
        <v>51.02</v>
      </c>
      <c r="O15" s="139">
        <v>50.49</v>
      </c>
      <c r="P15" s="139">
        <v>50.15</v>
      </c>
      <c r="Q15" s="139">
        <v>50.24</v>
      </c>
      <c r="R15" s="139">
        <v>63</v>
      </c>
      <c r="S15" s="853">
        <v>53.07</v>
      </c>
      <c r="T15" s="139">
        <v>62.81</v>
      </c>
      <c r="U15" s="375">
        <f t="shared" si="0"/>
        <v>987.66999999999985</v>
      </c>
      <c r="V15" s="127"/>
      <c r="W15" s="350"/>
      <c r="X15" s="352"/>
      <c r="Y15" s="351"/>
      <c r="Z15" s="352"/>
      <c r="AA15" s="351"/>
      <c r="AB15" s="352"/>
      <c r="AC15" s="351"/>
      <c r="AD15" s="353"/>
      <c r="AE15" s="176"/>
      <c r="AF15" s="351"/>
      <c r="AG15" s="352"/>
      <c r="AH15" s="351"/>
      <c r="AI15" s="352"/>
      <c r="AJ15" s="351"/>
      <c r="AK15" s="352"/>
      <c r="AL15" s="351"/>
      <c r="AM15" s="352"/>
      <c r="AN15" s="351"/>
      <c r="AO15" s="353"/>
      <c r="AP15" s="353"/>
      <c r="AQ15" s="176"/>
      <c r="AR15" s="351"/>
      <c r="AS15" s="178"/>
      <c r="AT15" s="178"/>
      <c r="AU15" s="354"/>
      <c r="AV15" s="351"/>
      <c r="AW15" s="353"/>
      <c r="AX15" s="353"/>
      <c r="AY15" s="353"/>
      <c r="AZ15" s="352"/>
      <c r="BA15" s="351"/>
      <c r="BB15" s="353"/>
      <c r="BC15" s="353"/>
      <c r="BD15" s="176"/>
      <c r="BE15" s="175">
        <v>52.65</v>
      </c>
      <c r="BF15" s="181"/>
      <c r="BG15" s="181"/>
      <c r="BH15" s="181"/>
      <c r="BI15" s="181"/>
      <c r="BJ15" s="181"/>
      <c r="BK15" s="179">
        <v>43686</v>
      </c>
      <c r="BL15" s="175">
        <v>65</v>
      </c>
      <c r="BM15" s="181"/>
      <c r="BN15" s="176">
        <v>43724</v>
      </c>
      <c r="BO15" s="175">
        <v>54.15</v>
      </c>
      <c r="BP15" s="181"/>
      <c r="BQ15" s="176">
        <v>43762</v>
      </c>
      <c r="BR15" s="175"/>
      <c r="BS15" s="181"/>
      <c r="BT15" s="181"/>
      <c r="BU15" s="179"/>
      <c r="BV15" s="850"/>
      <c r="BW15" s="341"/>
      <c r="BX15" s="341"/>
      <c r="BY15" s="374"/>
      <c r="BZ15" s="381">
        <v>75</v>
      </c>
      <c r="CA15" s="341">
        <v>49.66</v>
      </c>
      <c r="CB15" s="369" t="s">
        <v>365</v>
      </c>
      <c r="CC15" s="380">
        <v>50.49</v>
      </c>
      <c r="CD15" s="342">
        <v>170.6</v>
      </c>
      <c r="CE15" s="342"/>
      <c r="CF15" s="342"/>
      <c r="CG15" s="417" t="s">
        <v>421</v>
      </c>
      <c r="CH15" s="380">
        <v>50.15</v>
      </c>
      <c r="CI15" s="342"/>
      <c r="CJ15" s="342"/>
      <c r="CK15" s="417" t="s">
        <v>430</v>
      </c>
      <c r="CL15" s="380">
        <v>50.15</v>
      </c>
      <c r="CM15" s="342"/>
      <c r="CN15" s="369" t="s">
        <v>449</v>
      </c>
      <c r="CO15" s="342"/>
      <c r="CP15" s="342"/>
      <c r="CQ15" s="417"/>
      <c r="CR15" s="380">
        <v>63</v>
      </c>
      <c r="CS15" s="342">
        <v>63</v>
      </c>
      <c r="CT15" s="369" t="s">
        <v>476</v>
      </c>
      <c r="CU15" s="596">
        <v>53.07</v>
      </c>
      <c r="CV15" s="596"/>
      <c r="CW15" s="443" t="s">
        <v>562</v>
      </c>
      <c r="CX15" s="584">
        <f t="shared" si="3"/>
        <v>796.92000000000007</v>
      </c>
      <c r="CY15" s="549">
        <f t="shared" si="4"/>
        <v>987.66999999999985</v>
      </c>
      <c r="CZ15" s="126">
        <f t="shared" si="1"/>
        <v>-190.74999999999977</v>
      </c>
      <c r="DA15" s="426"/>
      <c r="DB15" s="361"/>
      <c r="DC15" s="358"/>
      <c r="DD15" s="359"/>
      <c r="DE15" s="359"/>
      <c r="DF15" s="359"/>
      <c r="DG15" s="359"/>
      <c r="DH15" s="359"/>
      <c r="DI15" s="359"/>
    </row>
    <row r="16" spans="1:113" s="124" customFormat="1" ht="20.25" customHeight="1" x14ac:dyDescent="0.25">
      <c r="A16" s="429"/>
      <c r="B16" s="128">
        <f t="shared" si="2"/>
        <v>13</v>
      </c>
      <c r="C16" s="166" t="s">
        <v>274</v>
      </c>
      <c r="D16" s="139">
        <v>100.63</v>
      </c>
      <c r="E16" s="139">
        <v>100.12</v>
      </c>
      <c r="F16" s="139">
        <v>49.49</v>
      </c>
      <c r="G16" s="139">
        <v>49.74</v>
      </c>
      <c r="H16" s="139">
        <v>57.07</v>
      </c>
      <c r="I16" s="139">
        <v>53.84</v>
      </c>
      <c r="J16" s="139">
        <v>50.49</v>
      </c>
      <c r="K16" s="357">
        <v>66.05</v>
      </c>
      <c r="L16" s="139">
        <v>59.28</v>
      </c>
      <c r="M16" s="139">
        <v>60.26</v>
      </c>
      <c r="N16" s="139">
        <v>52.35</v>
      </c>
      <c r="O16" s="139">
        <v>50.99</v>
      </c>
      <c r="P16" s="139">
        <v>50.06</v>
      </c>
      <c r="Q16" s="139">
        <v>50.44</v>
      </c>
      <c r="R16" s="139">
        <v>47.47</v>
      </c>
      <c r="S16" s="853">
        <v>57.87</v>
      </c>
      <c r="T16" s="139">
        <v>49.38</v>
      </c>
      <c r="U16" s="375">
        <f t="shared" si="0"/>
        <v>1005.53</v>
      </c>
      <c r="V16" s="127"/>
      <c r="W16" s="350"/>
      <c r="X16" s="176"/>
      <c r="Y16" s="351"/>
      <c r="Z16" s="352"/>
      <c r="AA16" s="351"/>
      <c r="AB16" s="352"/>
      <c r="AC16" s="351"/>
      <c r="AD16" s="353"/>
      <c r="AE16" s="176"/>
      <c r="AF16" s="351"/>
      <c r="AG16" s="352"/>
      <c r="AH16" s="351"/>
      <c r="AI16" s="352"/>
      <c r="AJ16" s="351"/>
      <c r="AK16" s="352"/>
      <c r="AL16" s="351"/>
      <c r="AM16" s="352"/>
      <c r="AN16" s="351"/>
      <c r="AO16" s="353"/>
      <c r="AP16" s="353"/>
      <c r="AQ16" s="176"/>
      <c r="AR16" s="351"/>
      <c r="AS16" s="178"/>
      <c r="AT16" s="178"/>
      <c r="AU16" s="354"/>
      <c r="AV16" s="177">
        <v>99.23</v>
      </c>
      <c r="AW16" s="178"/>
      <c r="AX16" s="178"/>
      <c r="AY16" s="178"/>
      <c r="AZ16" s="352">
        <v>43637</v>
      </c>
      <c r="BA16" s="351"/>
      <c r="BB16" s="353"/>
      <c r="BC16" s="353"/>
      <c r="BD16" s="176"/>
      <c r="BE16" s="355"/>
      <c r="BF16" s="356"/>
      <c r="BG16" s="356"/>
      <c r="BH16" s="356"/>
      <c r="BI16" s="356"/>
      <c r="BJ16" s="356"/>
      <c r="BK16" s="179"/>
      <c r="BL16" s="175">
        <v>311.66000000000003</v>
      </c>
      <c r="BM16" s="181"/>
      <c r="BN16" s="176">
        <v>43717</v>
      </c>
      <c r="BO16" s="175"/>
      <c r="BP16" s="181"/>
      <c r="BQ16" s="176"/>
      <c r="BR16" s="175"/>
      <c r="BS16" s="181"/>
      <c r="BT16" s="181"/>
      <c r="BU16" s="179"/>
      <c r="BV16" s="335">
        <v>236.08</v>
      </c>
      <c r="BW16" s="341"/>
      <c r="BX16" s="341"/>
      <c r="BY16" s="374" t="s">
        <v>338</v>
      </c>
      <c r="BZ16" s="380"/>
      <c r="CA16" s="342"/>
      <c r="CB16" s="369"/>
      <c r="CC16" s="380"/>
      <c r="CD16" s="342"/>
      <c r="CE16" s="342"/>
      <c r="CF16" s="342"/>
      <c r="CG16" s="417"/>
      <c r="CH16" s="380"/>
      <c r="CI16" s="342"/>
      <c r="CJ16" s="342"/>
      <c r="CK16" s="417"/>
      <c r="CL16" s="380">
        <v>203.84</v>
      </c>
      <c r="CM16" s="342"/>
      <c r="CN16" s="369" t="s">
        <v>453</v>
      </c>
      <c r="CO16" s="342"/>
      <c r="CP16" s="342"/>
      <c r="CQ16" s="417"/>
      <c r="CR16" s="380">
        <v>47.47</v>
      </c>
      <c r="CS16" s="342"/>
      <c r="CT16" s="369" t="s">
        <v>470</v>
      </c>
      <c r="CU16" s="596">
        <v>57.87</v>
      </c>
      <c r="CV16" s="596"/>
      <c r="CW16" s="443" t="s">
        <v>551</v>
      </c>
      <c r="CX16" s="584">
        <f t="shared" si="3"/>
        <v>956.15000000000009</v>
      </c>
      <c r="CY16" s="549">
        <f t="shared" si="4"/>
        <v>1005.53</v>
      </c>
      <c r="CZ16" s="126">
        <f t="shared" si="1"/>
        <v>-49.379999999999882</v>
      </c>
      <c r="DA16" s="426"/>
      <c r="DB16" s="361"/>
      <c r="DC16" s="358"/>
      <c r="DD16" s="359"/>
      <c r="DE16" s="359"/>
      <c r="DF16" s="359"/>
      <c r="DG16" s="359"/>
      <c r="DH16" s="359"/>
      <c r="DI16" s="359"/>
    </row>
    <row r="17" spans="1:113" s="124" customFormat="1" ht="20.25" customHeight="1" x14ac:dyDescent="0.25">
      <c r="A17" s="429"/>
      <c r="B17" s="128">
        <f t="shared" si="2"/>
        <v>14</v>
      </c>
      <c r="C17" s="166" t="s">
        <v>273</v>
      </c>
      <c r="D17" s="139">
        <v>96.84</v>
      </c>
      <c r="E17" s="139">
        <v>96.83</v>
      </c>
      <c r="F17" s="139">
        <v>49.12</v>
      </c>
      <c r="G17" s="139">
        <v>49.12</v>
      </c>
      <c r="H17" s="139">
        <v>48.23</v>
      </c>
      <c r="I17" s="139">
        <v>50.8</v>
      </c>
      <c r="J17" s="139">
        <v>50.13</v>
      </c>
      <c r="K17" s="357">
        <v>50.71</v>
      </c>
      <c r="L17" s="139">
        <v>50.35</v>
      </c>
      <c r="M17" s="139">
        <v>48.97</v>
      </c>
      <c r="N17" s="139">
        <v>50.14</v>
      </c>
      <c r="O17" s="139">
        <v>50.03</v>
      </c>
      <c r="P17" s="139">
        <v>49.14</v>
      </c>
      <c r="Q17" s="139">
        <v>49.54</v>
      </c>
      <c r="R17" s="560">
        <v>49.54</v>
      </c>
      <c r="S17" s="853">
        <v>49.32</v>
      </c>
      <c r="T17" s="139">
        <v>50.56</v>
      </c>
      <c r="U17" s="375">
        <f t="shared" si="0"/>
        <v>939.36999999999989</v>
      </c>
      <c r="V17" s="127"/>
      <c r="W17" s="350">
        <v>150.78</v>
      </c>
      <c r="X17" s="352">
        <v>43678</v>
      </c>
      <c r="Y17" s="351"/>
      <c r="Z17" s="352"/>
      <c r="AA17" s="351"/>
      <c r="AB17" s="352"/>
      <c r="AC17" s="351"/>
      <c r="AD17" s="353"/>
      <c r="AE17" s="176"/>
      <c r="AF17" s="351"/>
      <c r="AG17" s="352"/>
      <c r="AH17" s="351"/>
      <c r="AI17" s="352"/>
      <c r="AJ17" s="351"/>
      <c r="AK17" s="352"/>
      <c r="AL17" s="351"/>
      <c r="AM17" s="352"/>
      <c r="AN17" s="351"/>
      <c r="AO17" s="353"/>
      <c r="AP17" s="353"/>
      <c r="AQ17" s="176"/>
      <c r="AR17" s="351"/>
      <c r="AS17" s="178"/>
      <c r="AT17" s="178"/>
      <c r="AU17" s="354"/>
      <c r="AV17" s="351"/>
      <c r="AW17" s="353"/>
      <c r="AX17" s="353"/>
      <c r="AY17" s="353"/>
      <c r="AZ17" s="352"/>
      <c r="BA17" s="177">
        <v>48.23</v>
      </c>
      <c r="BB17" s="178"/>
      <c r="BC17" s="178"/>
      <c r="BD17" s="176">
        <v>43665</v>
      </c>
      <c r="BE17" s="355"/>
      <c r="BF17" s="356"/>
      <c r="BG17" s="356"/>
      <c r="BH17" s="356"/>
      <c r="BI17" s="356"/>
      <c r="BJ17" s="356"/>
      <c r="BK17" s="179"/>
      <c r="BL17" s="175"/>
      <c r="BM17" s="181"/>
      <c r="BN17" s="176"/>
      <c r="BO17" s="175"/>
      <c r="BP17" s="181"/>
      <c r="BQ17" s="176"/>
      <c r="BR17" s="175"/>
      <c r="BS17" s="181"/>
      <c r="BT17" s="181"/>
      <c r="BU17" s="179"/>
      <c r="BV17" s="850"/>
      <c r="BW17" s="341"/>
      <c r="BX17" s="341"/>
      <c r="BY17" s="374"/>
      <c r="BZ17" s="335">
        <v>392.84</v>
      </c>
      <c r="CA17" s="342"/>
      <c r="CB17" s="369" t="s">
        <v>370</v>
      </c>
      <c r="CC17" s="380"/>
      <c r="CD17" s="342"/>
      <c r="CE17" s="342"/>
      <c r="CF17" s="342"/>
      <c r="CG17" s="417"/>
      <c r="CH17" s="380"/>
      <c r="CI17" s="342"/>
      <c r="CJ17" s="342"/>
      <c r="CK17" s="417"/>
      <c r="CL17" s="380"/>
      <c r="CM17" s="342"/>
      <c r="CN17" s="369"/>
      <c r="CO17" s="342"/>
      <c r="CP17" s="342"/>
      <c r="CQ17" s="417"/>
      <c r="CR17" s="380"/>
      <c r="CS17" s="342"/>
      <c r="CT17" s="369"/>
      <c r="CU17" s="596"/>
      <c r="CV17" s="596"/>
      <c r="CW17" s="443"/>
      <c r="CX17" s="584">
        <f t="shared" si="3"/>
        <v>591.84999999999991</v>
      </c>
      <c r="CY17" s="549">
        <f t="shared" si="4"/>
        <v>939.36999999999989</v>
      </c>
      <c r="CZ17" s="126">
        <f t="shared" si="1"/>
        <v>-347.52</v>
      </c>
      <c r="DA17" s="426"/>
      <c r="DB17" s="361"/>
      <c r="DC17" s="358"/>
      <c r="DD17" s="359"/>
      <c r="DE17" s="359"/>
      <c r="DF17" s="359"/>
      <c r="DG17" s="359"/>
      <c r="DH17" s="359"/>
      <c r="DI17" s="359"/>
    </row>
    <row r="18" spans="1:113" s="124" customFormat="1" ht="20.25" customHeight="1" x14ac:dyDescent="0.25">
      <c r="A18" s="429"/>
      <c r="B18" s="128">
        <f t="shared" si="2"/>
        <v>15</v>
      </c>
      <c r="C18" s="166" t="s">
        <v>272</v>
      </c>
      <c r="D18" s="139">
        <v>112.61</v>
      </c>
      <c r="E18" s="139">
        <v>102.9</v>
      </c>
      <c r="F18" s="139">
        <v>53.66</v>
      </c>
      <c r="G18" s="139">
        <v>49.87</v>
      </c>
      <c r="H18" s="139">
        <v>48.16</v>
      </c>
      <c r="I18" s="139">
        <v>50.04</v>
      </c>
      <c r="J18" s="139">
        <v>51.72</v>
      </c>
      <c r="K18" s="357">
        <v>91.56</v>
      </c>
      <c r="L18" s="139">
        <v>69.69</v>
      </c>
      <c r="M18" s="139">
        <v>47.56</v>
      </c>
      <c r="N18" s="139">
        <v>48.69</v>
      </c>
      <c r="O18" s="139">
        <v>48.93</v>
      </c>
      <c r="P18" s="139">
        <v>49.03</v>
      </c>
      <c r="Q18" s="139">
        <v>49.14</v>
      </c>
      <c r="R18" s="139">
        <v>57.57</v>
      </c>
      <c r="S18" s="853">
        <v>58.47</v>
      </c>
      <c r="T18" s="139">
        <v>74.13</v>
      </c>
      <c r="U18" s="375">
        <f t="shared" si="0"/>
        <v>1063.73</v>
      </c>
      <c r="V18" s="127"/>
      <c r="W18" s="350"/>
      <c r="X18" s="176"/>
      <c r="Y18" s="351"/>
      <c r="Z18" s="352"/>
      <c r="AA18" s="351"/>
      <c r="AB18" s="352"/>
      <c r="AC18" s="351"/>
      <c r="AD18" s="353"/>
      <c r="AE18" s="176"/>
      <c r="AF18" s="351">
        <v>100</v>
      </c>
      <c r="AG18" s="352">
        <v>44169</v>
      </c>
      <c r="AH18" s="351"/>
      <c r="AI18" s="352"/>
      <c r="AJ18" s="351"/>
      <c r="AK18" s="352"/>
      <c r="AL18" s="351"/>
      <c r="AM18" s="352"/>
      <c r="AN18" s="351"/>
      <c r="AO18" s="353"/>
      <c r="AP18" s="353"/>
      <c r="AQ18" s="176"/>
      <c r="AR18" s="177">
        <v>53.66</v>
      </c>
      <c r="AS18" s="178"/>
      <c r="AT18" s="178"/>
      <c r="AU18" s="354">
        <v>43613</v>
      </c>
      <c r="AV18" s="351"/>
      <c r="AW18" s="353"/>
      <c r="AX18" s="353"/>
      <c r="AY18" s="353"/>
      <c r="AZ18" s="352"/>
      <c r="BA18" s="850"/>
      <c r="BB18" s="918"/>
      <c r="BC18" s="918"/>
      <c r="BD18" s="919"/>
      <c r="BE18" s="920">
        <v>50.04</v>
      </c>
      <c r="BF18" s="356"/>
      <c r="BG18" s="356"/>
      <c r="BH18" s="356"/>
      <c r="BI18" s="356"/>
      <c r="BJ18" s="356"/>
      <c r="BK18" s="179">
        <v>43692</v>
      </c>
      <c r="BL18" s="175">
        <v>365.26</v>
      </c>
      <c r="BM18" s="181"/>
      <c r="BN18" s="176">
        <v>43733</v>
      </c>
      <c r="BO18" s="175"/>
      <c r="BP18" s="181"/>
      <c r="BQ18" s="176"/>
      <c r="BR18" s="175"/>
      <c r="BS18" s="181"/>
      <c r="BT18" s="181"/>
      <c r="BU18" s="179"/>
      <c r="BV18" s="335">
        <v>106.18</v>
      </c>
      <c r="BW18" s="341"/>
      <c r="BX18" s="341"/>
      <c r="BY18" s="374" t="s">
        <v>338</v>
      </c>
      <c r="BZ18" s="380"/>
      <c r="CA18" s="342"/>
      <c r="CB18" s="369"/>
      <c r="CC18" s="380"/>
      <c r="CD18" s="342"/>
      <c r="CE18" s="342"/>
      <c r="CF18" s="342"/>
      <c r="CG18" s="417"/>
      <c r="CH18" s="380"/>
      <c r="CI18" s="342"/>
      <c r="CJ18" s="342"/>
      <c r="CK18" s="417"/>
      <c r="CL18" s="380">
        <v>49.14</v>
      </c>
      <c r="CM18" s="342"/>
      <c r="CN18" s="369" t="s">
        <v>451</v>
      </c>
      <c r="CO18" s="342">
        <v>57.57</v>
      </c>
      <c r="CP18" s="342"/>
      <c r="CQ18" s="417" t="s">
        <v>464</v>
      </c>
      <c r="CR18" s="380"/>
      <c r="CS18" s="342"/>
      <c r="CT18" s="369"/>
      <c r="CU18" s="596"/>
      <c r="CV18" s="596"/>
      <c r="CW18" s="443"/>
      <c r="CX18" s="584">
        <f t="shared" si="3"/>
        <v>781.85000000000014</v>
      </c>
      <c r="CY18" s="549">
        <f t="shared" si="4"/>
        <v>1063.73</v>
      </c>
      <c r="CZ18" s="126">
        <f t="shared" si="1"/>
        <v>-281.87999999999988</v>
      </c>
      <c r="DA18" s="608"/>
      <c r="DB18" s="361"/>
      <c r="DC18" s="358"/>
      <c r="DD18" s="359"/>
      <c r="DE18" s="359"/>
      <c r="DF18" s="359"/>
      <c r="DG18" s="359"/>
      <c r="DH18" s="359"/>
      <c r="DI18" s="359"/>
    </row>
    <row r="19" spans="1:113" s="124" customFormat="1" ht="20.25" customHeight="1" x14ac:dyDescent="0.25">
      <c r="A19" s="429"/>
      <c r="B19" s="128">
        <f t="shared" si="2"/>
        <v>16</v>
      </c>
      <c r="C19" s="166" t="s">
        <v>271</v>
      </c>
      <c r="D19" s="139">
        <v>99.23</v>
      </c>
      <c r="E19" s="139">
        <v>99.22</v>
      </c>
      <c r="F19" s="139">
        <v>49.12</v>
      </c>
      <c r="G19" s="139">
        <v>49.37</v>
      </c>
      <c r="H19" s="139">
        <v>50.13</v>
      </c>
      <c r="I19" s="139">
        <v>51.75</v>
      </c>
      <c r="J19" s="139">
        <v>50.89</v>
      </c>
      <c r="K19" s="357">
        <v>49.4</v>
      </c>
      <c r="L19" s="139">
        <v>49.42</v>
      </c>
      <c r="M19" s="139">
        <v>47.1</v>
      </c>
      <c r="N19" s="139">
        <v>48.76</v>
      </c>
      <c r="O19" s="139">
        <v>49.07</v>
      </c>
      <c r="P19" s="139">
        <v>49.38</v>
      </c>
      <c r="Q19" s="139">
        <v>49.18</v>
      </c>
      <c r="R19" s="139">
        <v>53.12</v>
      </c>
      <c r="S19" s="853">
        <v>50.31</v>
      </c>
      <c r="T19" s="139">
        <v>50.55</v>
      </c>
      <c r="U19" s="375">
        <f t="shared" si="0"/>
        <v>946</v>
      </c>
      <c r="V19" s="127"/>
      <c r="W19" s="350"/>
      <c r="X19" s="352"/>
      <c r="Y19" s="351"/>
      <c r="Z19" s="352"/>
      <c r="AA19" s="351"/>
      <c r="AB19" s="352"/>
      <c r="AC19" s="351"/>
      <c r="AD19" s="353"/>
      <c r="AE19" s="176"/>
      <c r="AF19" s="351"/>
      <c r="AG19" s="352"/>
      <c r="AH19" s="351"/>
      <c r="AI19" s="352"/>
      <c r="AJ19" s="351"/>
      <c r="AK19" s="352"/>
      <c r="AL19" s="351"/>
      <c r="AM19" s="352"/>
      <c r="AN19" s="351"/>
      <c r="AO19" s="353"/>
      <c r="AP19" s="353"/>
      <c r="AQ19" s="176"/>
      <c r="AR19" s="351"/>
      <c r="AS19" s="178"/>
      <c r="AT19" s="178"/>
      <c r="AU19" s="354"/>
      <c r="AV19" s="351">
        <v>200</v>
      </c>
      <c r="AW19" s="353"/>
      <c r="AX19" s="353"/>
      <c r="AY19" s="353"/>
      <c r="AZ19" s="352">
        <v>43630</v>
      </c>
      <c r="BA19" s="351"/>
      <c r="BB19" s="353"/>
      <c r="BC19" s="353"/>
      <c r="BD19" s="176"/>
      <c r="BE19" s="355"/>
      <c r="BF19" s="356"/>
      <c r="BG19" s="356"/>
      <c r="BH19" s="356"/>
      <c r="BI19" s="356"/>
      <c r="BJ19" s="356"/>
      <c r="BK19" s="179"/>
      <c r="BL19" s="175"/>
      <c r="BM19" s="181"/>
      <c r="BN19" s="176"/>
      <c r="BO19" s="175">
        <v>250</v>
      </c>
      <c r="BP19" s="181"/>
      <c r="BQ19" s="176">
        <v>43746</v>
      </c>
      <c r="BR19" s="175"/>
      <c r="BS19" s="181"/>
      <c r="BT19" s="181"/>
      <c r="BU19" s="179"/>
      <c r="BV19" s="335"/>
      <c r="BW19" s="341"/>
      <c r="BX19" s="341"/>
      <c r="BY19" s="374"/>
      <c r="BZ19" s="380"/>
      <c r="CA19" s="342"/>
      <c r="CB19" s="369"/>
      <c r="CC19" s="380"/>
      <c r="CD19" s="342"/>
      <c r="CE19" s="342"/>
      <c r="CF19" s="342"/>
      <c r="CG19" s="417"/>
      <c r="CH19" s="380"/>
      <c r="CI19" s="342"/>
      <c r="CJ19" s="342"/>
      <c r="CK19" s="417"/>
      <c r="CL19" s="380"/>
      <c r="CM19" s="342"/>
      <c r="CN19" s="369"/>
      <c r="CO19" s="342">
        <v>300</v>
      </c>
      <c r="CP19" s="342"/>
      <c r="CQ19" s="417" t="s">
        <v>457</v>
      </c>
      <c r="CR19" s="380"/>
      <c r="CS19" s="342"/>
      <c r="CT19" s="369"/>
      <c r="CU19" s="596"/>
      <c r="CV19" s="596"/>
      <c r="CW19" s="443"/>
      <c r="CX19" s="584">
        <f t="shared" si="3"/>
        <v>750</v>
      </c>
      <c r="CY19" s="549">
        <f t="shared" si="4"/>
        <v>946</v>
      </c>
      <c r="CZ19" s="126">
        <f t="shared" si="1"/>
        <v>-196</v>
      </c>
      <c r="DA19" s="426"/>
      <c r="DB19" s="361"/>
      <c r="DC19" s="358"/>
      <c r="DD19" s="359"/>
      <c r="DE19" s="359"/>
      <c r="DF19" s="359"/>
      <c r="DG19" s="359"/>
      <c r="DH19" s="359"/>
      <c r="DI19" s="359"/>
    </row>
    <row r="20" spans="1:113" s="124" customFormat="1" ht="20.25" customHeight="1" x14ac:dyDescent="0.25">
      <c r="A20" s="429"/>
      <c r="B20" s="128">
        <f t="shared" si="2"/>
        <v>17</v>
      </c>
      <c r="C20" s="166" t="s">
        <v>270</v>
      </c>
      <c r="D20" s="139">
        <v>74.739999999999995</v>
      </c>
      <c r="E20" s="139">
        <v>94.94</v>
      </c>
      <c r="F20" s="139">
        <v>47.47</v>
      </c>
      <c r="G20" s="139">
        <v>47.47</v>
      </c>
      <c r="H20" s="139">
        <v>47.47</v>
      </c>
      <c r="I20" s="139">
        <v>47.47</v>
      </c>
      <c r="J20" s="139">
        <v>47.47</v>
      </c>
      <c r="K20" s="357">
        <v>47.47</v>
      </c>
      <c r="L20" s="139">
        <v>47.47</v>
      </c>
      <c r="M20" s="139">
        <v>45.68</v>
      </c>
      <c r="N20" s="139">
        <v>47.47</v>
      </c>
      <c r="O20" s="139">
        <v>47.47</v>
      </c>
      <c r="P20" s="139">
        <v>47.47</v>
      </c>
      <c r="Q20" s="139">
        <v>47.47</v>
      </c>
      <c r="R20" s="139">
        <v>47.47</v>
      </c>
      <c r="S20" s="853">
        <v>47.47</v>
      </c>
      <c r="T20" s="139">
        <v>47.47</v>
      </c>
      <c r="U20" s="375">
        <f t="shared" si="0"/>
        <v>879.94000000000028</v>
      </c>
      <c r="V20" s="127"/>
      <c r="W20" s="350"/>
      <c r="X20" s="352"/>
      <c r="Y20" s="351"/>
      <c r="Z20" s="352"/>
      <c r="AA20" s="351"/>
      <c r="AB20" s="352"/>
      <c r="AC20" s="351"/>
      <c r="AD20" s="353"/>
      <c r="AE20" s="176"/>
      <c r="AF20" s="351"/>
      <c r="AG20" s="352"/>
      <c r="AH20" s="351"/>
      <c r="AI20" s="352"/>
      <c r="AJ20" s="351"/>
      <c r="AK20" s="352"/>
      <c r="AL20" s="351"/>
      <c r="AM20" s="352"/>
      <c r="AN20" s="351"/>
      <c r="AO20" s="353"/>
      <c r="AP20" s="353"/>
      <c r="AQ20" s="176"/>
      <c r="AR20" s="351"/>
      <c r="AS20" s="178"/>
      <c r="AT20" s="178"/>
      <c r="AU20" s="354"/>
      <c r="AV20" s="351"/>
      <c r="AW20" s="353"/>
      <c r="AX20" s="353"/>
      <c r="AY20" s="353"/>
      <c r="AZ20" s="352"/>
      <c r="BA20" s="351"/>
      <c r="BB20" s="353"/>
      <c r="BC20" s="353"/>
      <c r="BD20" s="176"/>
      <c r="BE20" s="175">
        <v>264.62</v>
      </c>
      <c r="BF20" s="181"/>
      <c r="BG20" s="181"/>
      <c r="BH20" s="181"/>
      <c r="BI20" s="181"/>
      <c r="BJ20" s="181"/>
      <c r="BK20" s="179">
        <v>43686</v>
      </c>
      <c r="BL20" s="175">
        <v>47.47</v>
      </c>
      <c r="BM20" s="921"/>
      <c r="BN20" s="176">
        <v>43713</v>
      </c>
      <c r="BO20" s="175">
        <v>47.47</v>
      </c>
      <c r="BP20" s="181"/>
      <c r="BQ20" s="176">
        <v>43742</v>
      </c>
      <c r="BR20" s="175">
        <v>47.47</v>
      </c>
      <c r="BS20" s="181"/>
      <c r="BT20" s="181"/>
      <c r="BU20" s="179">
        <v>44153</v>
      </c>
      <c r="BV20" s="335">
        <v>45.68</v>
      </c>
      <c r="BW20" s="341"/>
      <c r="BX20" s="341"/>
      <c r="BY20" s="374" t="s">
        <v>340</v>
      </c>
      <c r="BZ20" s="380"/>
      <c r="CA20" s="342"/>
      <c r="CB20" s="369"/>
      <c r="CC20" s="380"/>
      <c r="CD20" s="342"/>
      <c r="CE20" s="342"/>
      <c r="CF20" s="342"/>
      <c r="CG20" s="417"/>
      <c r="CH20" s="380"/>
      <c r="CI20" s="342"/>
      <c r="CJ20" s="342"/>
      <c r="CK20" s="417"/>
      <c r="CL20" s="380"/>
      <c r="CM20" s="342"/>
      <c r="CN20" s="369"/>
      <c r="CO20" s="342">
        <v>47.47</v>
      </c>
      <c r="CP20" s="342"/>
      <c r="CQ20" s="417" t="s">
        <v>458</v>
      </c>
      <c r="CR20" s="380"/>
      <c r="CS20" s="342"/>
      <c r="CT20" s="369"/>
      <c r="CU20" s="596">
        <v>47.47</v>
      </c>
      <c r="CV20" s="596"/>
      <c r="CW20" s="443" t="s">
        <v>570</v>
      </c>
      <c r="CX20" s="584">
        <f t="shared" si="3"/>
        <v>547.65000000000009</v>
      </c>
      <c r="CY20" s="549">
        <f t="shared" si="4"/>
        <v>879.94000000000028</v>
      </c>
      <c r="CZ20" s="126">
        <f t="shared" si="1"/>
        <v>-332.29000000000019</v>
      </c>
      <c r="DA20" s="426"/>
      <c r="DB20" s="361"/>
      <c r="DC20" s="358"/>
      <c r="DD20" s="359"/>
      <c r="DE20" s="359"/>
      <c r="DF20" s="359"/>
      <c r="DG20" s="359"/>
      <c r="DH20" s="359"/>
      <c r="DI20" s="359"/>
    </row>
    <row r="21" spans="1:113" s="124" customFormat="1" ht="20.25" customHeight="1" x14ac:dyDescent="0.25">
      <c r="A21" s="429"/>
      <c r="B21" s="128">
        <f>1+B20</f>
        <v>18</v>
      </c>
      <c r="C21" s="166" t="s">
        <v>269</v>
      </c>
      <c r="D21" s="139">
        <v>71.84</v>
      </c>
      <c r="E21" s="139">
        <v>98.99</v>
      </c>
      <c r="F21" s="139">
        <v>52.02</v>
      </c>
      <c r="G21" s="139">
        <v>49.62</v>
      </c>
      <c r="H21" s="139">
        <v>54.92</v>
      </c>
      <c r="I21" s="139">
        <v>52.31</v>
      </c>
      <c r="J21" s="139">
        <v>48.83</v>
      </c>
      <c r="K21" s="357">
        <v>52.33</v>
      </c>
      <c r="L21" s="139">
        <v>51.66</v>
      </c>
      <c r="M21" s="139">
        <v>48.65</v>
      </c>
      <c r="N21" s="139">
        <v>50.04</v>
      </c>
      <c r="O21" s="139">
        <v>50.15</v>
      </c>
      <c r="P21" s="139">
        <v>49.8</v>
      </c>
      <c r="Q21" s="139">
        <v>49.3</v>
      </c>
      <c r="R21" s="139">
        <v>48.63</v>
      </c>
      <c r="S21" s="853">
        <v>47.47</v>
      </c>
      <c r="T21" s="139">
        <v>59.55</v>
      </c>
      <c r="U21" s="375">
        <f t="shared" si="0"/>
        <v>936.10999999999979</v>
      </c>
      <c r="V21" s="127"/>
      <c r="W21" s="350"/>
      <c r="X21" s="176"/>
      <c r="Y21" s="177"/>
      <c r="Z21" s="176"/>
      <c r="AA21" s="351"/>
      <c r="AB21" s="176"/>
      <c r="AC21" s="177"/>
      <c r="AD21" s="178"/>
      <c r="AE21" s="176"/>
      <c r="AF21" s="177"/>
      <c r="AG21" s="176"/>
      <c r="AH21" s="177"/>
      <c r="AI21" s="176"/>
      <c r="AJ21" s="177"/>
      <c r="AK21" s="176"/>
      <c r="AL21" s="177"/>
      <c r="AM21" s="176"/>
      <c r="AN21" s="177"/>
      <c r="AO21" s="178"/>
      <c r="AP21" s="178"/>
      <c r="AQ21" s="176"/>
      <c r="AR21" s="177">
        <v>52.02</v>
      </c>
      <c r="AS21" s="178"/>
      <c r="AT21" s="178"/>
      <c r="AU21" s="179">
        <v>43616</v>
      </c>
      <c r="AV21" s="177"/>
      <c r="AW21" s="178"/>
      <c r="AX21" s="178"/>
      <c r="AY21" s="178"/>
      <c r="AZ21" s="176"/>
      <c r="BA21" s="177">
        <v>54.92</v>
      </c>
      <c r="BB21" s="178"/>
      <c r="BC21" s="178"/>
      <c r="BD21" s="176">
        <v>43654</v>
      </c>
      <c r="BE21" s="175">
        <v>165.53</v>
      </c>
      <c r="BF21" s="912"/>
      <c r="BG21" s="181"/>
      <c r="BH21" s="181"/>
      <c r="BI21" s="181"/>
      <c r="BJ21" s="181"/>
      <c r="BK21" s="179" t="s">
        <v>268</v>
      </c>
      <c r="BL21" s="175">
        <v>48.83</v>
      </c>
      <c r="BM21" s="194"/>
      <c r="BN21" s="176">
        <v>43712</v>
      </c>
      <c r="BO21" s="175">
        <v>52.33</v>
      </c>
      <c r="BP21" s="181"/>
      <c r="BQ21" s="176">
        <v>43742</v>
      </c>
      <c r="BR21" s="175">
        <v>51.66</v>
      </c>
      <c r="BS21" s="181">
        <v>48.65</v>
      </c>
      <c r="BT21" s="181"/>
      <c r="BU21" s="179" t="s">
        <v>325</v>
      </c>
      <c r="BV21" s="335"/>
      <c r="BW21" s="341"/>
      <c r="BX21" s="341"/>
      <c r="BY21" s="374"/>
      <c r="BZ21" s="380">
        <v>112</v>
      </c>
      <c r="CA21" s="342"/>
      <c r="CB21" s="369" t="s">
        <v>350</v>
      </c>
      <c r="CC21" s="380">
        <v>50.15</v>
      </c>
      <c r="CD21" s="342"/>
      <c r="CE21" s="342"/>
      <c r="CF21" s="342"/>
      <c r="CG21" s="417" t="s">
        <v>394</v>
      </c>
      <c r="CH21" s="380">
        <v>49.8</v>
      </c>
      <c r="CI21" s="342"/>
      <c r="CJ21" s="342"/>
      <c r="CK21" s="417" t="s">
        <v>440</v>
      </c>
      <c r="CL21" s="380"/>
      <c r="CM21" s="342"/>
      <c r="CN21" s="369"/>
      <c r="CO21" s="342">
        <v>48.63</v>
      </c>
      <c r="CP21" s="342"/>
      <c r="CQ21" s="417" t="s">
        <v>455</v>
      </c>
      <c r="CR21" s="380"/>
      <c r="CS21" s="342"/>
      <c r="CT21" s="369"/>
      <c r="CU21" s="596">
        <v>47.47</v>
      </c>
      <c r="CV21" s="596">
        <v>59.55</v>
      </c>
      <c r="CW21" s="443" t="s">
        <v>566</v>
      </c>
      <c r="CX21" s="584">
        <f t="shared" si="3"/>
        <v>841.53999999999985</v>
      </c>
      <c r="CY21" s="549">
        <f t="shared" si="4"/>
        <v>936.10999999999979</v>
      </c>
      <c r="CZ21" s="126">
        <f t="shared" si="1"/>
        <v>-94.569999999999936</v>
      </c>
      <c r="DA21" s="426"/>
      <c r="DB21" s="361"/>
      <c r="DC21" s="358"/>
      <c r="DD21" s="359"/>
      <c r="DE21" s="359"/>
      <c r="DF21" s="359"/>
      <c r="DG21" s="359"/>
      <c r="DH21" s="359"/>
      <c r="DI21" s="359"/>
    </row>
    <row r="22" spans="1:113" s="124" customFormat="1" ht="20.25" customHeight="1" x14ac:dyDescent="0.25">
      <c r="A22" s="429"/>
      <c r="B22" s="128">
        <f t="shared" si="2"/>
        <v>19</v>
      </c>
      <c r="C22" s="166" t="s">
        <v>267</v>
      </c>
      <c r="D22" s="139">
        <v>106.43</v>
      </c>
      <c r="E22" s="139">
        <v>104.79</v>
      </c>
      <c r="F22" s="139">
        <v>55.3</v>
      </c>
      <c r="G22" s="139">
        <v>54.17</v>
      </c>
      <c r="H22" s="139">
        <v>58.96</v>
      </c>
      <c r="I22" s="139">
        <v>50.6</v>
      </c>
      <c r="J22" s="139">
        <v>68.77</v>
      </c>
      <c r="K22" s="357">
        <v>66.22</v>
      </c>
      <c r="L22" s="139">
        <v>60.56</v>
      </c>
      <c r="M22" s="139">
        <v>53.4</v>
      </c>
      <c r="N22" s="139">
        <v>53.73</v>
      </c>
      <c r="O22" s="139">
        <v>53.12</v>
      </c>
      <c r="P22" s="139">
        <v>51.94</v>
      </c>
      <c r="Q22" s="139">
        <v>52.35</v>
      </c>
      <c r="R22" s="139">
        <v>57.37</v>
      </c>
      <c r="S22" s="853">
        <v>52.1</v>
      </c>
      <c r="T22" s="139">
        <v>54.98</v>
      </c>
      <c r="U22" s="375">
        <f t="shared" si="0"/>
        <v>1054.79</v>
      </c>
      <c r="V22" s="127"/>
      <c r="W22" s="350"/>
      <c r="X22" s="176"/>
      <c r="Y22" s="351"/>
      <c r="Z22" s="352"/>
      <c r="AA22" s="351"/>
      <c r="AB22" s="352"/>
      <c r="AC22" s="351"/>
      <c r="AD22" s="353"/>
      <c r="AE22" s="176"/>
      <c r="AF22" s="351"/>
      <c r="AG22" s="352"/>
      <c r="AH22" s="351"/>
      <c r="AI22" s="352"/>
      <c r="AJ22" s="351"/>
      <c r="AK22" s="352"/>
      <c r="AL22" s="351"/>
      <c r="AM22" s="352"/>
      <c r="AN22" s="351"/>
      <c r="AO22" s="353"/>
      <c r="AP22" s="353"/>
      <c r="AQ22" s="176"/>
      <c r="AR22" s="177"/>
      <c r="AS22" s="178"/>
      <c r="AT22" s="178"/>
      <c r="AU22" s="179"/>
      <c r="AV22" s="351"/>
      <c r="AW22" s="353"/>
      <c r="AX22" s="353"/>
      <c r="AY22" s="353"/>
      <c r="AZ22" s="352"/>
      <c r="BA22" s="177">
        <v>55.3</v>
      </c>
      <c r="BB22" s="178"/>
      <c r="BC22" s="178"/>
      <c r="BD22" s="176">
        <v>43654</v>
      </c>
      <c r="BE22" s="355">
        <v>165.39</v>
      </c>
      <c r="BF22" s="356"/>
      <c r="BG22" s="356"/>
      <c r="BH22" s="356"/>
      <c r="BI22" s="356"/>
      <c r="BJ22" s="356"/>
      <c r="BK22" s="179">
        <v>43690</v>
      </c>
      <c r="BL22" s="175"/>
      <c r="BM22" s="922"/>
      <c r="BN22" s="176"/>
      <c r="BO22" s="175">
        <v>68.77</v>
      </c>
      <c r="BP22" s="181"/>
      <c r="BQ22" s="176">
        <v>43742</v>
      </c>
      <c r="BR22" s="175"/>
      <c r="BS22" s="181"/>
      <c r="BT22" s="181"/>
      <c r="BU22" s="179"/>
      <c r="BV22" s="335">
        <v>60.56</v>
      </c>
      <c r="BW22" s="341"/>
      <c r="BX22" s="341"/>
      <c r="BY22" s="374" t="s">
        <v>339</v>
      </c>
      <c r="BZ22" s="380">
        <v>106.43</v>
      </c>
      <c r="CA22" s="342">
        <v>53.4</v>
      </c>
      <c r="CB22" s="369" t="s">
        <v>351</v>
      </c>
      <c r="CC22" s="380"/>
      <c r="CD22" s="342"/>
      <c r="CE22" s="342"/>
      <c r="CF22" s="342"/>
      <c r="CG22" s="417"/>
      <c r="CH22" s="380">
        <v>51.94</v>
      </c>
      <c r="CI22" s="342">
        <v>328.14</v>
      </c>
      <c r="CJ22" s="342"/>
      <c r="CK22" s="417" t="s">
        <v>542</v>
      </c>
      <c r="CL22" s="380"/>
      <c r="CM22" s="342"/>
      <c r="CN22" s="369"/>
      <c r="CO22" s="342"/>
      <c r="CP22" s="342"/>
      <c r="CQ22" s="417"/>
      <c r="CR22" s="380">
        <v>109.72</v>
      </c>
      <c r="CS22" s="342"/>
      <c r="CT22" s="369" t="s">
        <v>475</v>
      </c>
      <c r="CU22" s="596">
        <v>52.1</v>
      </c>
      <c r="CV22" s="596"/>
      <c r="CW22" s="443" t="s">
        <v>567</v>
      </c>
      <c r="CX22" s="584">
        <f t="shared" si="3"/>
        <v>1051.75</v>
      </c>
      <c r="CY22" s="549">
        <f t="shared" si="4"/>
        <v>1054.79</v>
      </c>
      <c r="CZ22" s="126">
        <f t="shared" si="1"/>
        <v>-3.0399999999999636</v>
      </c>
      <c r="DA22" s="1020"/>
      <c r="DB22" s="1008"/>
      <c r="DC22" s="1008"/>
      <c r="DD22" s="429"/>
      <c r="DE22" s="359"/>
      <c r="DF22" s="359"/>
      <c r="DG22" s="359"/>
      <c r="DH22" s="359"/>
      <c r="DI22" s="359"/>
    </row>
    <row r="23" spans="1:113" s="124" customFormat="1" ht="20.25" customHeight="1" x14ac:dyDescent="0.25">
      <c r="A23" s="429"/>
      <c r="B23" s="128">
        <f t="shared" si="2"/>
        <v>20</v>
      </c>
      <c r="C23" s="166" t="s">
        <v>266</v>
      </c>
      <c r="D23" s="139">
        <v>109.34</v>
      </c>
      <c r="E23" s="139">
        <v>107.69</v>
      </c>
      <c r="F23" s="139">
        <v>56.06</v>
      </c>
      <c r="G23" s="139">
        <v>48.86</v>
      </c>
      <c r="H23" s="139">
        <v>60.35</v>
      </c>
      <c r="I23" s="139">
        <v>94.37</v>
      </c>
      <c r="J23" s="139">
        <v>53.18</v>
      </c>
      <c r="K23" s="357">
        <v>82.92</v>
      </c>
      <c r="L23" s="139">
        <v>68.290000000000006</v>
      </c>
      <c r="M23" s="139">
        <v>55.61</v>
      </c>
      <c r="N23" s="139">
        <v>54.92</v>
      </c>
      <c r="O23" s="139">
        <v>53.34</v>
      </c>
      <c r="P23" s="139">
        <v>47.47</v>
      </c>
      <c r="Q23" s="139">
        <v>47.47</v>
      </c>
      <c r="R23" s="139">
        <v>47.47</v>
      </c>
      <c r="S23" s="853">
        <v>47.47</v>
      </c>
      <c r="T23" s="139">
        <v>47.47</v>
      </c>
      <c r="U23" s="375">
        <f t="shared" si="0"/>
        <v>1082.28</v>
      </c>
      <c r="V23" s="127"/>
      <c r="W23" s="350"/>
      <c r="X23" s="352"/>
      <c r="Y23" s="351"/>
      <c r="Z23" s="352"/>
      <c r="AA23" s="351"/>
      <c r="AB23" s="352"/>
      <c r="AC23" s="351"/>
      <c r="AD23" s="353"/>
      <c r="AE23" s="176"/>
      <c r="AF23" s="351"/>
      <c r="AG23" s="352"/>
      <c r="AH23" s="351"/>
      <c r="AI23" s="352"/>
      <c r="AJ23" s="351"/>
      <c r="AK23" s="352"/>
      <c r="AL23" s="351"/>
      <c r="AM23" s="352"/>
      <c r="AN23" s="351"/>
      <c r="AO23" s="353"/>
      <c r="AP23" s="353"/>
      <c r="AQ23" s="176"/>
      <c r="AR23" s="351"/>
      <c r="AS23" s="178"/>
      <c r="AT23" s="178"/>
      <c r="AU23" s="354"/>
      <c r="AV23" s="351"/>
      <c r="AW23" s="353"/>
      <c r="AX23" s="353"/>
      <c r="AY23" s="353"/>
      <c r="AZ23" s="352"/>
      <c r="BA23" s="351"/>
      <c r="BB23" s="353"/>
      <c r="BC23" s="353"/>
      <c r="BD23" s="176"/>
      <c r="BE23" s="355"/>
      <c r="BF23" s="356"/>
      <c r="BG23" s="356"/>
      <c r="BH23" s="356"/>
      <c r="BI23" s="356"/>
      <c r="BJ23" s="356"/>
      <c r="BK23" s="179"/>
      <c r="BL23" s="175">
        <v>321.95</v>
      </c>
      <c r="BM23" s="181"/>
      <c r="BN23" s="176">
        <v>43733</v>
      </c>
      <c r="BO23" s="175"/>
      <c r="BP23" s="181"/>
      <c r="BQ23" s="176"/>
      <c r="BR23" s="175"/>
      <c r="BS23" s="181"/>
      <c r="BT23" s="181"/>
      <c r="BU23" s="179"/>
      <c r="BV23" s="335"/>
      <c r="BW23" s="341"/>
      <c r="BX23" s="341"/>
      <c r="BY23" s="374"/>
      <c r="BZ23" s="380"/>
      <c r="CA23" s="342"/>
      <c r="CB23" s="369"/>
      <c r="CC23" s="380"/>
      <c r="CD23" s="342"/>
      <c r="CE23" s="342"/>
      <c r="CF23" s="342"/>
      <c r="CG23" s="417"/>
      <c r="CH23" s="380"/>
      <c r="CI23" s="342"/>
      <c r="CJ23" s="342"/>
      <c r="CK23" s="417"/>
      <c r="CL23" s="380"/>
      <c r="CM23" s="342"/>
      <c r="CN23" s="369"/>
      <c r="CO23" s="342"/>
      <c r="CP23" s="342"/>
      <c r="CQ23" s="417"/>
      <c r="CR23" s="380"/>
      <c r="CS23" s="342"/>
      <c r="CT23" s="369"/>
      <c r="CU23" s="596"/>
      <c r="CV23" s="596"/>
      <c r="CW23" s="443"/>
      <c r="CX23" s="584">
        <f t="shared" si="3"/>
        <v>321.95</v>
      </c>
      <c r="CY23" s="549">
        <f t="shared" si="4"/>
        <v>1082.28</v>
      </c>
      <c r="CZ23" s="126">
        <f t="shared" si="1"/>
        <v>-760.32999999999993</v>
      </c>
      <c r="DA23" s="946"/>
      <c r="DB23" s="361"/>
      <c r="DC23" s="358"/>
      <c r="DD23" s="429"/>
      <c r="DE23" s="359"/>
      <c r="DF23" s="359"/>
      <c r="DG23" s="359"/>
      <c r="DH23" s="359"/>
      <c r="DI23" s="359"/>
    </row>
    <row r="24" spans="1:113" s="124" customFormat="1" ht="20.25" customHeight="1" x14ac:dyDescent="0.25">
      <c r="A24" s="429"/>
      <c r="B24" s="128">
        <f t="shared" si="2"/>
        <v>21</v>
      </c>
      <c r="C24" s="166" t="s">
        <v>265</v>
      </c>
      <c r="D24" s="139">
        <v>111.73</v>
      </c>
      <c r="E24" s="139">
        <v>106.68</v>
      </c>
      <c r="F24" s="139">
        <v>54.04</v>
      </c>
      <c r="G24" s="139">
        <v>55.93</v>
      </c>
      <c r="H24" s="139">
        <v>59.59</v>
      </c>
      <c r="I24" s="139">
        <v>59.42</v>
      </c>
      <c r="J24" s="139">
        <v>71.790000000000006</v>
      </c>
      <c r="K24" s="357">
        <v>61.66</v>
      </c>
      <c r="L24" s="139">
        <v>58.51</v>
      </c>
      <c r="M24" s="139">
        <v>21.18</v>
      </c>
      <c r="N24" s="139">
        <v>53.61</v>
      </c>
      <c r="O24" s="139">
        <v>48.27</v>
      </c>
      <c r="P24" s="139">
        <v>50.78</v>
      </c>
      <c r="Q24" s="139">
        <v>50.58</v>
      </c>
      <c r="R24" s="139">
        <v>57.87</v>
      </c>
      <c r="S24" s="853">
        <v>58.89</v>
      </c>
      <c r="T24" s="139">
        <v>70.02</v>
      </c>
      <c r="U24" s="375">
        <f t="shared" si="0"/>
        <v>1050.55</v>
      </c>
      <c r="V24" s="127"/>
      <c r="W24" s="923"/>
      <c r="X24" s="352"/>
      <c r="Y24" s="177"/>
      <c r="Z24" s="352"/>
      <c r="AA24" s="351"/>
      <c r="AB24" s="352"/>
      <c r="AC24" s="351"/>
      <c r="AD24" s="353"/>
      <c r="AE24" s="176"/>
      <c r="AF24" s="351"/>
      <c r="AG24" s="352"/>
      <c r="AH24" s="351"/>
      <c r="AI24" s="352"/>
      <c r="AJ24" s="351"/>
      <c r="AK24" s="352"/>
      <c r="AL24" s="351"/>
      <c r="AM24" s="352"/>
      <c r="AN24" s="351"/>
      <c r="AO24" s="353"/>
      <c r="AP24" s="353"/>
      <c r="AQ24" s="176"/>
      <c r="AR24" s="351"/>
      <c r="AS24" s="178"/>
      <c r="AT24" s="178"/>
      <c r="AU24" s="354"/>
      <c r="AV24" s="351"/>
      <c r="AW24" s="353"/>
      <c r="AX24" s="353"/>
      <c r="AY24" s="353"/>
      <c r="AZ24" s="352"/>
      <c r="BA24" s="351">
        <v>59.59</v>
      </c>
      <c r="BB24" s="353"/>
      <c r="BC24" s="353"/>
      <c r="BD24" s="176">
        <v>43665</v>
      </c>
      <c r="BE24" s="355">
        <v>59.42</v>
      </c>
      <c r="BF24" s="356"/>
      <c r="BG24" s="356"/>
      <c r="BH24" s="356"/>
      <c r="BI24" s="356"/>
      <c r="BJ24" s="356"/>
      <c r="BK24" s="179">
        <v>43690</v>
      </c>
      <c r="BL24" s="175">
        <v>71.790000000000006</v>
      </c>
      <c r="BM24" s="181"/>
      <c r="BN24" s="176">
        <v>43717</v>
      </c>
      <c r="BO24" s="175">
        <v>61.66</v>
      </c>
      <c r="BP24" s="181"/>
      <c r="BQ24" s="176">
        <v>43742</v>
      </c>
      <c r="BR24" s="175">
        <v>58.51</v>
      </c>
      <c r="BS24" s="181"/>
      <c r="BT24" s="181"/>
      <c r="BU24" s="179">
        <v>43798</v>
      </c>
      <c r="BV24" s="335">
        <v>33.54</v>
      </c>
      <c r="BW24" s="341"/>
      <c r="BX24" s="341"/>
      <c r="BY24" s="374" t="s">
        <v>377</v>
      </c>
      <c r="BZ24" s="380"/>
      <c r="CA24" s="342"/>
      <c r="CB24" s="369"/>
      <c r="CC24" s="380"/>
      <c r="CD24" s="342"/>
      <c r="CE24" s="342"/>
      <c r="CF24" s="342"/>
      <c r="CG24" s="417"/>
      <c r="CH24" s="380">
        <v>50.78</v>
      </c>
      <c r="CI24" s="342"/>
      <c r="CJ24" s="342"/>
      <c r="CK24" s="417" t="s">
        <v>437</v>
      </c>
      <c r="CL24" s="380"/>
      <c r="CM24" s="342"/>
      <c r="CN24" s="369"/>
      <c r="CO24" s="342">
        <v>50.58</v>
      </c>
      <c r="CP24" s="342"/>
      <c r="CQ24" s="417" t="s">
        <v>457</v>
      </c>
      <c r="CR24" s="380">
        <v>57.87</v>
      </c>
      <c r="CS24" s="342"/>
      <c r="CT24" s="369" t="s">
        <v>545</v>
      </c>
      <c r="CU24" s="596">
        <v>58.89</v>
      </c>
      <c r="CV24" s="596"/>
      <c r="CW24" s="443" t="s">
        <v>570</v>
      </c>
      <c r="CX24" s="584">
        <f t="shared" si="3"/>
        <v>562.63000000000011</v>
      </c>
      <c r="CY24" s="549">
        <f t="shared" si="4"/>
        <v>1050.55</v>
      </c>
      <c r="CZ24" s="430">
        <f t="shared" si="1"/>
        <v>-487.91999999999985</v>
      </c>
      <c r="DA24" s="1020"/>
      <c r="DB24" s="1008"/>
      <c r="DC24" s="1008"/>
      <c r="DD24" s="429"/>
      <c r="DE24" s="359"/>
      <c r="DF24" s="359"/>
      <c r="DG24" s="359"/>
      <c r="DH24" s="359"/>
      <c r="DI24" s="359"/>
    </row>
    <row r="25" spans="1:113" s="124" customFormat="1" ht="27.95" customHeight="1" x14ac:dyDescent="0.25">
      <c r="A25" s="429"/>
      <c r="B25" s="128">
        <f t="shared" si="2"/>
        <v>22</v>
      </c>
      <c r="C25" s="166" t="s">
        <v>264</v>
      </c>
      <c r="D25" s="139">
        <v>112.11</v>
      </c>
      <c r="E25" s="139">
        <v>111.1</v>
      </c>
      <c r="F25" s="139">
        <v>56.19</v>
      </c>
      <c r="G25" s="139">
        <v>56.06</v>
      </c>
      <c r="H25" s="139">
        <v>57.07</v>
      </c>
      <c r="I25" s="139">
        <v>86.67</v>
      </c>
      <c r="J25" s="139">
        <v>70.66</v>
      </c>
      <c r="K25" s="357">
        <v>73</v>
      </c>
      <c r="L25" s="139">
        <v>60.59</v>
      </c>
      <c r="M25" s="139">
        <v>47.99</v>
      </c>
      <c r="N25" s="139">
        <v>48.96</v>
      </c>
      <c r="O25" s="139">
        <v>48.76</v>
      </c>
      <c r="P25" s="139">
        <v>48.69</v>
      </c>
      <c r="Q25" s="139">
        <v>48.81</v>
      </c>
      <c r="R25" s="139">
        <v>64.38</v>
      </c>
      <c r="S25" s="853">
        <v>52.77</v>
      </c>
      <c r="T25" s="139">
        <v>55.33</v>
      </c>
      <c r="U25" s="375">
        <f t="shared" si="0"/>
        <v>1099.1400000000001</v>
      </c>
      <c r="V25" s="127"/>
      <c r="W25" s="923"/>
      <c r="X25" s="176"/>
      <c r="Y25" s="177"/>
      <c r="Z25" s="176"/>
      <c r="AA25" s="351"/>
      <c r="AB25" s="176"/>
      <c r="AC25" s="177"/>
      <c r="AD25" s="178"/>
      <c r="AE25" s="176"/>
      <c r="AF25" s="177"/>
      <c r="AG25" s="176"/>
      <c r="AH25" s="177"/>
      <c r="AI25" s="176"/>
      <c r="AJ25" s="177"/>
      <c r="AK25" s="176"/>
      <c r="AL25" s="177"/>
      <c r="AM25" s="176"/>
      <c r="AN25" s="177"/>
      <c r="AO25" s="178"/>
      <c r="AP25" s="178"/>
      <c r="AQ25" s="176"/>
      <c r="AR25" s="177">
        <v>112.11</v>
      </c>
      <c r="AS25" s="178">
        <v>56.19</v>
      </c>
      <c r="AT25" s="178"/>
      <c r="AU25" s="179" t="s">
        <v>263</v>
      </c>
      <c r="AV25" s="177">
        <v>111.1</v>
      </c>
      <c r="AW25" s="178"/>
      <c r="AX25" s="178"/>
      <c r="AY25" s="178"/>
      <c r="AZ25" s="176">
        <v>43640</v>
      </c>
      <c r="BA25" s="177"/>
      <c r="BB25" s="178"/>
      <c r="BC25" s="178"/>
      <c r="BD25" s="176"/>
      <c r="BE25" s="175">
        <v>57.07</v>
      </c>
      <c r="BF25" s="181">
        <v>56.06</v>
      </c>
      <c r="BG25" s="181">
        <v>86.67</v>
      </c>
      <c r="BH25" s="912"/>
      <c r="BI25" s="181"/>
      <c r="BJ25" s="181"/>
      <c r="BK25" s="179" t="s">
        <v>262</v>
      </c>
      <c r="BL25" s="175">
        <v>70.66</v>
      </c>
      <c r="BM25" s="181"/>
      <c r="BN25" s="176">
        <v>43733</v>
      </c>
      <c r="BO25" s="175"/>
      <c r="BP25" s="181"/>
      <c r="BQ25" s="176"/>
      <c r="BR25" s="175">
        <v>73</v>
      </c>
      <c r="BS25" s="181"/>
      <c r="BT25" s="181"/>
      <c r="BU25" s="179">
        <v>43773</v>
      </c>
      <c r="BV25" s="335">
        <v>60.59</v>
      </c>
      <c r="BW25" s="341">
        <v>47.99</v>
      </c>
      <c r="BX25" s="341"/>
      <c r="BY25" s="374" t="s">
        <v>371</v>
      </c>
      <c r="BZ25" s="380">
        <v>48.96</v>
      </c>
      <c r="CA25" s="342"/>
      <c r="CB25" s="369" t="s">
        <v>366</v>
      </c>
      <c r="CC25" s="380">
        <v>48.76</v>
      </c>
      <c r="CD25" s="342"/>
      <c r="CE25" s="342"/>
      <c r="CF25" s="342"/>
      <c r="CG25" s="417" t="s">
        <v>396</v>
      </c>
      <c r="CH25" s="380">
        <v>48.69</v>
      </c>
      <c r="CI25" s="342"/>
      <c r="CJ25" s="342"/>
      <c r="CK25" s="417" t="s">
        <v>541</v>
      </c>
      <c r="CL25" s="380"/>
      <c r="CM25" s="342"/>
      <c r="CN25" s="369"/>
      <c r="CO25" s="342">
        <v>48.81</v>
      </c>
      <c r="CP25" s="342"/>
      <c r="CQ25" s="417" t="s">
        <v>459</v>
      </c>
      <c r="CR25" s="380">
        <v>64.38</v>
      </c>
      <c r="CS25" s="342"/>
      <c r="CT25" s="369" t="s">
        <v>478</v>
      </c>
      <c r="CU25" s="596">
        <v>52.77</v>
      </c>
      <c r="CV25" s="596"/>
      <c r="CW25" s="443" t="s">
        <v>563</v>
      </c>
      <c r="CX25" s="584">
        <f t="shared" si="3"/>
        <v>1043.8100000000002</v>
      </c>
      <c r="CY25" s="549">
        <f t="shared" si="4"/>
        <v>1099.1400000000001</v>
      </c>
      <c r="CZ25" s="126">
        <f t="shared" si="1"/>
        <v>-55.329999999999927</v>
      </c>
      <c r="DA25" s="426"/>
      <c r="DB25" s="361"/>
      <c r="DC25" s="358"/>
      <c r="DD25" s="359"/>
      <c r="DE25" s="359"/>
      <c r="DF25" s="359"/>
      <c r="DG25" s="359"/>
      <c r="DH25" s="359"/>
      <c r="DI25" s="359"/>
    </row>
    <row r="26" spans="1:113" s="124" customFormat="1" ht="20.25" customHeight="1" x14ac:dyDescent="0.25">
      <c r="A26" s="429"/>
      <c r="B26" s="128">
        <f t="shared" si="2"/>
        <v>23</v>
      </c>
      <c r="C26" s="166" t="s">
        <v>261</v>
      </c>
      <c r="D26" s="139">
        <v>101.25</v>
      </c>
      <c r="E26" s="139">
        <v>101.26</v>
      </c>
      <c r="F26" s="139">
        <v>50.25</v>
      </c>
      <c r="G26" s="139">
        <v>50.88</v>
      </c>
      <c r="H26" s="139">
        <v>55.18</v>
      </c>
      <c r="I26" s="139">
        <v>79.08</v>
      </c>
      <c r="J26" s="139">
        <v>77.83</v>
      </c>
      <c r="K26" s="357">
        <v>88.21</v>
      </c>
      <c r="L26" s="139">
        <v>75.459999999999994</v>
      </c>
      <c r="M26" s="139">
        <v>59.26</v>
      </c>
      <c r="N26" s="139">
        <v>56.14</v>
      </c>
      <c r="O26" s="139">
        <v>52.57</v>
      </c>
      <c r="P26" s="139">
        <v>52.23</v>
      </c>
      <c r="Q26" s="139">
        <v>51.87</v>
      </c>
      <c r="R26" s="139">
        <v>64.39</v>
      </c>
      <c r="S26" s="853">
        <v>56.87</v>
      </c>
      <c r="T26" s="139">
        <v>62.61</v>
      </c>
      <c r="U26" s="375">
        <f t="shared" si="0"/>
        <v>1135.3399999999999</v>
      </c>
      <c r="V26" s="127"/>
      <c r="W26" s="350"/>
      <c r="X26" s="176"/>
      <c r="Y26" s="177"/>
      <c r="Z26" s="352"/>
      <c r="AA26" s="177"/>
      <c r="AB26" s="352"/>
      <c r="AC26" s="351"/>
      <c r="AD26" s="353"/>
      <c r="AE26" s="176"/>
      <c r="AF26" s="351"/>
      <c r="AG26" s="352"/>
      <c r="AH26" s="351"/>
      <c r="AI26" s="352"/>
      <c r="AJ26" s="351"/>
      <c r="AK26" s="352"/>
      <c r="AL26" s="351"/>
      <c r="AM26" s="352"/>
      <c r="AN26" s="177">
        <v>202.51</v>
      </c>
      <c r="AO26" s="178"/>
      <c r="AP26" s="178"/>
      <c r="AQ26" s="176">
        <v>43585</v>
      </c>
      <c r="AR26" s="351"/>
      <c r="AS26" s="178"/>
      <c r="AT26" s="178"/>
      <c r="AU26" s="354"/>
      <c r="AV26" s="351"/>
      <c r="AW26" s="353"/>
      <c r="AX26" s="353"/>
      <c r="AY26" s="353"/>
      <c r="AZ26" s="352"/>
      <c r="BA26" s="351">
        <v>101.26</v>
      </c>
      <c r="BB26" s="353"/>
      <c r="BC26" s="353"/>
      <c r="BD26" s="176">
        <v>43663</v>
      </c>
      <c r="BE26" s="175">
        <v>79.08</v>
      </c>
      <c r="BF26" s="181">
        <v>55.05</v>
      </c>
      <c r="BG26" s="181"/>
      <c r="BH26" s="912"/>
      <c r="BI26" s="181"/>
      <c r="BJ26" s="181"/>
      <c r="BK26" s="179" t="s">
        <v>260</v>
      </c>
      <c r="BL26" s="175">
        <v>77.83</v>
      </c>
      <c r="BM26" s="181"/>
      <c r="BN26" s="176">
        <v>43712</v>
      </c>
      <c r="BO26" s="175">
        <v>88.21</v>
      </c>
      <c r="BP26" s="181"/>
      <c r="BQ26" s="176">
        <v>43742</v>
      </c>
      <c r="BR26" s="175">
        <v>75.459999999999994</v>
      </c>
      <c r="BS26" s="181"/>
      <c r="BT26" s="181"/>
      <c r="BU26" s="179">
        <v>43782</v>
      </c>
      <c r="BV26" s="335">
        <v>59.27</v>
      </c>
      <c r="BW26" s="341">
        <v>56.14</v>
      </c>
      <c r="BX26" s="341"/>
      <c r="BY26" s="374" t="s">
        <v>364</v>
      </c>
      <c r="BZ26" s="380">
        <v>52.57</v>
      </c>
      <c r="CA26" s="342"/>
      <c r="CB26" s="369" t="s">
        <v>356</v>
      </c>
      <c r="CC26" s="380"/>
      <c r="CD26" s="342"/>
      <c r="CE26" s="342"/>
      <c r="CF26" s="342"/>
      <c r="CG26" s="417"/>
      <c r="CH26" s="380">
        <v>52.23</v>
      </c>
      <c r="CI26" s="342"/>
      <c r="CJ26" s="342"/>
      <c r="CK26" s="417" t="s">
        <v>400</v>
      </c>
      <c r="CL26" s="380"/>
      <c r="CM26" s="342"/>
      <c r="CN26" s="369"/>
      <c r="CO26" s="342"/>
      <c r="CP26" s="342"/>
      <c r="CQ26" s="417"/>
      <c r="CR26" s="380">
        <v>56.87</v>
      </c>
      <c r="CS26" s="342"/>
      <c r="CT26" s="369" t="s">
        <v>547</v>
      </c>
      <c r="CU26" s="596">
        <v>62.61</v>
      </c>
      <c r="CV26" s="596"/>
      <c r="CW26" s="443" t="s">
        <v>562</v>
      </c>
      <c r="CX26" s="584">
        <f t="shared" si="3"/>
        <v>1019.0900000000001</v>
      </c>
      <c r="CY26" s="549">
        <f t="shared" si="4"/>
        <v>1135.3399999999999</v>
      </c>
      <c r="CZ26" s="430">
        <f t="shared" si="1"/>
        <v>-116.24999999999977</v>
      </c>
      <c r="DA26" s="426"/>
      <c r="DB26" s="361"/>
      <c r="DC26" s="358"/>
      <c r="DD26" s="359"/>
      <c r="DE26" s="359"/>
      <c r="DF26" s="359"/>
      <c r="DG26" s="359"/>
      <c r="DH26" s="359"/>
      <c r="DI26" s="359"/>
    </row>
    <row r="27" spans="1:113" s="124" customFormat="1" ht="20.25" customHeight="1" thickBot="1" x14ac:dyDescent="0.3">
      <c r="A27" s="429"/>
      <c r="B27" s="128">
        <f t="shared" si="2"/>
        <v>24</v>
      </c>
      <c r="C27" s="166" t="s">
        <v>259</v>
      </c>
      <c r="D27" s="139">
        <v>106.3</v>
      </c>
      <c r="E27" s="139">
        <v>103.9</v>
      </c>
      <c r="F27" s="139">
        <v>54.79</v>
      </c>
      <c r="G27" s="139">
        <v>54.54</v>
      </c>
      <c r="H27" s="139">
        <v>52.52</v>
      </c>
      <c r="I27" s="139">
        <v>47.47</v>
      </c>
      <c r="J27" s="139">
        <v>47.73</v>
      </c>
      <c r="K27" s="357">
        <v>47.47</v>
      </c>
      <c r="L27" s="139">
        <v>47.47</v>
      </c>
      <c r="M27" s="139">
        <v>45.68</v>
      </c>
      <c r="N27" s="139">
        <v>47.47</v>
      </c>
      <c r="O27" s="139">
        <v>47.47</v>
      </c>
      <c r="P27" s="139">
        <v>47.47</v>
      </c>
      <c r="Q27" s="139">
        <v>47.47</v>
      </c>
      <c r="R27" s="139">
        <v>47.47</v>
      </c>
      <c r="S27" s="853">
        <v>47.47</v>
      </c>
      <c r="T27" s="139">
        <v>47.47</v>
      </c>
      <c r="U27" s="375">
        <f t="shared" si="0"/>
        <v>940.1600000000002</v>
      </c>
      <c r="V27" s="127"/>
      <c r="W27" s="350"/>
      <c r="X27" s="176"/>
      <c r="Y27" s="351"/>
      <c r="Z27" s="176"/>
      <c r="AA27" s="177"/>
      <c r="AB27" s="352"/>
      <c r="AC27" s="351"/>
      <c r="AD27" s="353"/>
      <c r="AE27" s="176"/>
      <c r="AF27" s="351"/>
      <c r="AG27" s="352"/>
      <c r="AH27" s="351"/>
      <c r="AI27" s="352"/>
      <c r="AJ27" s="351"/>
      <c r="AK27" s="352"/>
      <c r="AL27" s="351"/>
      <c r="AM27" s="352"/>
      <c r="AN27" s="177">
        <v>210.2</v>
      </c>
      <c r="AO27" s="178"/>
      <c r="AP27" s="178"/>
      <c r="AQ27" s="176">
        <v>43585</v>
      </c>
      <c r="AR27" s="177">
        <v>54.79</v>
      </c>
      <c r="AS27" s="178"/>
      <c r="AT27" s="178"/>
      <c r="AU27" s="354">
        <v>43616</v>
      </c>
      <c r="AV27" s="351"/>
      <c r="AW27" s="353"/>
      <c r="AX27" s="353"/>
      <c r="AY27" s="353"/>
      <c r="AZ27" s="352"/>
      <c r="BA27" s="351"/>
      <c r="BB27" s="353"/>
      <c r="BC27" s="353"/>
      <c r="BD27" s="176"/>
      <c r="BE27" s="355">
        <v>47.47</v>
      </c>
      <c r="BF27" s="356"/>
      <c r="BG27" s="356"/>
      <c r="BH27" s="356"/>
      <c r="BI27" s="356"/>
      <c r="BJ27" s="356"/>
      <c r="BK27" s="179">
        <v>43685</v>
      </c>
      <c r="BL27" s="924">
        <v>47.73</v>
      </c>
      <c r="BM27" s="181"/>
      <c r="BN27" s="176">
        <v>43713</v>
      </c>
      <c r="BO27" s="175">
        <v>47.47</v>
      </c>
      <c r="BP27" s="181"/>
      <c r="BQ27" s="176">
        <v>43746</v>
      </c>
      <c r="BR27" s="175">
        <v>47.47</v>
      </c>
      <c r="BS27" s="181"/>
      <c r="BT27" s="181"/>
      <c r="BU27" s="179">
        <v>43781</v>
      </c>
      <c r="BV27" s="335">
        <v>45.68</v>
      </c>
      <c r="BW27" s="341"/>
      <c r="BX27" s="341"/>
      <c r="BY27" s="374" t="s">
        <v>338</v>
      </c>
      <c r="BZ27" s="380">
        <v>107.06</v>
      </c>
      <c r="CA27" s="342">
        <v>47.47</v>
      </c>
      <c r="CB27" s="369" t="s">
        <v>358</v>
      </c>
      <c r="CC27" s="380"/>
      <c r="CD27" s="342"/>
      <c r="CE27" s="342"/>
      <c r="CF27" s="342"/>
      <c r="CG27" s="417"/>
      <c r="CH27" s="380">
        <v>47.47</v>
      </c>
      <c r="CI27" s="342"/>
      <c r="CJ27" s="342"/>
      <c r="CK27" s="417" t="s">
        <v>431</v>
      </c>
      <c r="CL27" s="380">
        <v>47.47</v>
      </c>
      <c r="CM27" s="342"/>
      <c r="CN27" s="369" t="s">
        <v>451</v>
      </c>
      <c r="CO27" s="342"/>
      <c r="CP27" s="342"/>
      <c r="CQ27" s="417"/>
      <c r="CR27" s="380"/>
      <c r="CS27" s="342"/>
      <c r="CT27" s="369"/>
      <c r="CU27" s="596">
        <v>47.47</v>
      </c>
      <c r="CV27" s="596">
        <v>47.47</v>
      </c>
      <c r="CW27" s="443" t="s">
        <v>571</v>
      </c>
      <c r="CX27" s="584">
        <f t="shared" si="3"/>
        <v>845.22000000000014</v>
      </c>
      <c r="CY27" s="549">
        <f t="shared" si="4"/>
        <v>940.1600000000002</v>
      </c>
      <c r="CZ27" s="430">
        <f t="shared" si="1"/>
        <v>-94.940000000000055</v>
      </c>
      <c r="DA27" s="426"/>
      <c r="DB27" s="361"/>
      <c r="DC27" s="358"/>
      <c r="DD27" s="359"/>
      <c r="DE27" s="359"/>
      <c r="DF27" s="359"/>
      <c r="DG27" s="359"/>
      <c r="DH27" s="359"/>
      <c r="DI27" s="359"/>
    </row>
    <row r="28" spans="1:113" s="124" customFormat="1" ht="20.25" customHeight="1" thickTop="1" thickBot="1" x14ac:dyDescent="0.3">
      <c r="A28" s="429"/>
      <c r="B28" s="128">
        <f>1+B27</f>
        <v>25</v>
      </c>
      <c r="C28" s="166" t="s">
        <v>258</v>
      </c>
      <c r="D28" s="139">
        <v>108.71</v>
      </c>
      <c r="E28" s="139">
        <v>109.34</v>
      </c>
      <c r="F28" s="139">
        <v>57.7</v>
      </c>
      <c r="G28" s="139">
        <v>57.2</v>
      </c>
      <c r="H28" s="139">
        <v>54.67</v>
      </c>
      <c r="I28" s="139">
        <v>88.97</v>
      </c>
      <c r="J28" s="139">
        <v>81.39</v>
      </c>
      <c r="K28" s="357">
        <v>58.46</v>
      </c>
      <c r="L28" s="139">
        <v>55.9</v>
      </c>
      <c r="M28" s="139">
        <v>51.92</v>
      </c>
      <c r="N28" s="139">
        <v>52.91</v>
      </c>
      <c r="O28" s="139">
        <v>52.36</v>
      </c>
      <c r="P28" s="139">
        <v>51.61</v>
      </c>
      <c r="Q28" s="139">
        <v>51.54</v>
      </c>
      <c r="R28" s="139">
        <v>57.48</v>
      </c>
      <c r="S28" s="853">
        <v>59.45</v>
      </c>
      <c r="T28" s="139">
        <v>63.54</v>
      </c>
      <c r="U28" s="375">
        <f t="shared" si="0"/>
        <v>1113.1499999999999</v>
      </c>
      <c r="V28" s="127"/>
      <c r="W28" s="350"/>
      <c r="X28" s="352"/>
      <c r="Y28" s="351"/>
      <c r="Z28" s="352"/>
      <c r="AA28" s="351"/>
      <c r="AB28" s="352"/>
      <c r="AC28" s="351"/>
      <c r="AD28" s="353"/>
      <c r="AE28" s="176"/>
      <c r="AF28" s="351"/>
      <c r="AG28" s="352"/>
      <c r="AH28" s="351"/>
      <c r="AI28" s="352"/>
      <c r="AJ28" s="351"/>
      <c r="AK28" s="352"/>
      <c r="AL28" s="351"/>
      <c r="AM28" s="352"/>
      <c r="AN28" s="351"/>
      <c r="AO28" s="353"/>
      <c r="AP28" s="353"/>
      <c r="AQ28" s="176"/>
      <c r="AR28" s="351"/>
      <c r="AS28" s="178"/>
      <c r="AT28" s="178"/>
      <c r="AU28" s="354"/>
      <c r="AV28" s="351"/>
      <c r="AW28" s="353"/>
      <c r="AX28" s="353"/>
      <c r="AY28" s="353"/>
      <c r="AZ28" s="352"/>
      <c r="BA28" s="351"/>
      <c r="BB28" s="353"/>
      <c r="BC28" s="353"/>
      <c r="BD28" s="176"/>
      <c r="BE28" s="355">
        <v>143.63999999999999</v>
      </c>
      <c r="BF28" s="356"/>
      <c r="BG28" s="356"/>
      <c r="BH28" s="356"/>
      <c r="BI28" s="356"/>
      <c r="BJ28" s="356"/>
      <c r="BK28" s="179">
        <v>43696</v>
      </c>
      <c r="BL28" s="925">
        <v>16.420000000000002</v>
      </c>
      <c r="BM28" s="181"/>
      <c r="BN28" s="176">
        <v>43731</v>
      </c>
      <c r="BO28" s="175"/>
      <c r="BP28" s="181"/>
      <c r="BQ28" s="176"/>
      <c r="BR28" s="175"/>
      <c r="BS28" s="181"/>
      <c r="BT28" s="181"/>
      <c r="BU28" s="179"/>
      <c r="BV28" s="335"/>
      <c r="BW28" s="340"/>
      <c r="BX28" s="340"/>
      <c r="BY28" s="374"/>
      <c r="BZ28" s="380">
        <v>150</v>
      </c>
      <c r="CA28" s="342"/>
      <c r="CB28" s="369" t="s">
        <v>390</v>
      </c>
      <c r="CC28" s="380">
        <v>150</v>
      </c>
      <c r="CD28" s="342"/>
      <c r="CE28" s="342"/>
      <c r="CF28" s="342"/>
      <c r="CG28" s="417" t="s">
        <v>391</v>
      </c>
      <c r="CH28" s="380"/>
      <c r="CI28" s="342"/>
      <c r="CJ28" s="342"/>
      <c r="CK28" s="417"/>
      <c r="CL28" s="380">
        <v>421.08</v>
      </c>
      <c r="CM28" s="342"/>
      <c r="CN28" s="369" t="s">
        <v>452</v>
      </c>
      <c r="CO28" s="342"/>
      <c r="CP28" s="342"/>
      <c r="CQ28" s="417"/>
      <c r="CR28" s="380">
        <v>200</v>
      </c>
      <c r="CS28" s="342"/>
      <c r="CT28" s="369" t="s">
        <v>544</v>
      </c>
      <c r="CU28" s="596"/>
      <c r="CV28" s="596"/>
      <c r="CW28" s="443"/>
      <c r="CX28" s="584">
        <f t="shared" si="3"/>
        <v>1081.1399999999999</v>
      </c>
      <c r="CY28" s="549">
        <f t="shared" si="4"/>
        <v>1113.1499999999999</v>
      </c>
      <c r="CZ28" s="430">
        <f>CX28-CY28</f>
        <v>-32.009999999999991</v>
      </c>
      <c r="DA28" s="1020"/>
      <c r="DB28" s="1008"/>
      <c r="DC28" s="1008"/>
      <c r="DD28" s="1019"/>
      <c r="DE28" s="1010"/>
      <c r="DF28" s="1010"/>
      <c r="DG28" s="1010"/>
      <c r="DH28" s="429"/>
      <c r="DI28" s="359"/>
    </row>
    <row r="29" spans="1:113" s="124" customFormat="1" ht="20.25" customHeight="1" thickTop="1" x14ac:dyDescent="0.25">
      <c r="A29" s="429"/>
      <c r="B29" s="128">
        <f t="shared" si="2"/>
        <v>26</v>
      </c>
      <c r="C29" s="166" t="s">
        <v>257</v>
      </c>
      <c r="D29" s="139">
        <v>103.91</v>
      </c>
      <c r="E29" s="139">
        <v>103.28</v>
      </c>
      <c r="F29" s="364">
        <v>51.76</v>
      </c>
      <c r="G29" s="364">
        <v>52.65</v>
      </c>
      <c r="H29" s="139">
        <v>52.27</v>
      </c>
      <c r="I29" s="139">
        <v>70.489999999999995</v>
      </c>
      <c r="J29" s="139">
        <v>89.26</v>
      </c>
      <c r="K29" s="357">
        <v>95.5</v>
      </c>
      <c r="L29" s="139">
        <v>65.58</v>
      </c>
      <c r="M29" s="139">
        <v>50.89</v>
      </c>
      <c r="N29" s="139">
        <v>51.79</v>
      </c>
      <c r="O29" s="139">
        <v>51.07</v>
      </c>
      <c r="P29" s="139">
        <v>50.45</v>
      </c>
      <c r="Q29" s="139">
        <v>50.69</v>
      </c>
      <c r="R29" s="139">
        <v>60.08</v>
      </c>
      <c r="S29" s="853">
        <v>55.88</v>
      </c>
      <c r="T29" s="139">
        <v>56.57</v>
      </c>
      <c r="U29" s="375">
        <f t="shared" si="0"/>
        <v>1112.1200000000001</v>
      </c>
      <c r="V29" s="129"/>
      <c r="W29" s="359"/>
      <c r="X29" s="352"/>
      <c r="Y29" s="351"/>
      <c r="Z29" s="352"/>
      <c r="AA29" s="351"/>
      <c r="AB29" s="352"/>
      <c r="AC29" s="351">
        <v>33.58</v>
      </c>
      <c r="AD29" s="353">
        <v>32.450000000000003</v>
      </c>
      <c r="AE29" s="176">
        <v>43789</v>
      </c>
      <c r="AF29" s="351"/>
      <c r="AG29" s="352"/>
      <c r="AH29" s="351"/>
      <c r="AI29" s="352"/>
      <c r="AJ29" s="351"/>
      <c r="AK29" s="352"/>
      <c r="AL29" s="351"/>
      <c r="AM29" s="352"/>
      <c r="AN29" s="926">
        <v>36.11</v>
      </c>
      <c r="AO29" s="927">
        <v>38.630000000000003</v>
      </c>
      <c r="AP29" s="927">
        <v>37.369999999999997</v>
      </c>
      <c r="AQ29" s="176">
        <v>43579</v>
      </c>
      <c r="AR29" s="351"/>
      <c r="AS29" s="178"/>
      <c r="AT29" s="178"/>
      <c r="AU29" s="354"/>
      <c r="AV29" s="351"/>
      <c r="AW29" s="353"/>
      <c r="AX29" s="353"/>
      <c r="AY29" s="353"/>
      <c r="AZ29" s="352"/>
      <c r="BA29" s="351"/>
      <c r="BB29" s="353"/>
      <c r="BC29" s="353"/>
      <c r="BD29" s="176"/>
      <c r="BE29" s="355"/>
      <c r="BF29" s="356"/>
      <c r="BG29" s="356"/>
      <c r="BH29" s="356"/>
      <c r="BI29" s="356"/>
      <c r="BJ29" s="356"/>
      <c r="BK29" s="179"/>
      <c r="BL29" s="928"/>
      <c r="BM29" s="181"/>
      <c r="BN29" s="176"/>
      <c r="BO29" s="175"/>
      <c r="BP29" s="181"/>
      <c r="BQ29" s="176"/>
      <c r="BR29" s="175">
        <v>155</v>
      </c>
      <c r="BS29" s="181"/>
      <c r="BT29" s="181"/>
      <c r="BU29" s="179">
        <v>43781</v>
      </c>
      <c r="BV29" s="335">
        <v>150</v>
      </c>
      <c r="BW29" s="340"/>
      <c r="BX29" s="340"/>
      <c r="BY29" s="374" t="s">
        <v>346</v>
      </c>
      <c r="BZ29" s="380"/>
      <c r="CA29" s="342"/>
      <c r="CB29" s="369"/>
      <c r="CC29" s="380">
        <v>100</v>
      </c>
      <c r="CD29" s="342">
        <v>100</v>
      </c>
      <c r="CE29" s="342"/>
      <c r="CF29" s="342"/>
      <c r="CG29" s="417" t="s">
        <v>420</v>
      </c>
      <c r="CH29" s="380"/>
      <c r="CI29" s="342"/>
      <c r="CJ29" s="342"/>
      <c r="CK29" s="417"/>
      <c r="CL29" s="380"/>
      <c r="CM29" s="342"/>
      <c r="CN29" s="369"/>
      <c r="CO29" s="342"/>
      <c r="CP29" s="342"/>
      <c r="CQ29" s="417"/>
      <c r="CR29" s="380"/>
      <c r="CS29" s="342"/>
      <c r="CT29" s="369"/>
      <c r="CU29" s="596"/>
      <c r="CV29" s="596"/>
      <c r="CW29" s="443"/>
      <c r="CX29" s="584">
        <f t="shared" si="3"/>
        <v>683.14</v>
      </c>
      <c r="CY29" s="549">
        <f t="shared" si="4"/>
        <v>1112.1200000000001</v>
      </c>
      <c r="CZ29" s="430">
        <f t="shared" si="1"/>
        <v>-428.98000000000013</v>
      </c>
      <c r="DA29" s="426"/>
      <c r="DB29" s="361"/>
      <c r="DC29" s="358"/>
      <c r="DD29" s="947"/>
      <c r="DE29" s="359"/>
      <c r="DF29" s="359"/>
      <c r="DG29" s="359"/>
      <c r="DH29" s="359"/>
      <c r="DI29" s="359"/>
    </row>
    <row r="30" spans="1:113" s="124" customFormat="1" ht="20.25" customHeight="1" x14ac:dyDescent="0.25">
      <c r="A30" s="429"/>
      <c r="B30" s="128">
        <f t="shared" si="2"/>
        <v>27</v>
      </c>
      <c r="C30" s="166" t="s">
        <v>256</v>
      </c>
      <c r="D30" s="139">
        <v>106.93</v>
      </c>
      <c r="E30" s="139">
        <v>105.67</v>
      </c>
      <c r="F30" s="139">
        <v>54.92</v>
      </c>
      <c r="G30" s="139">
        <v>52.77</v>
      </c>
      <c r="H30" s="139">
        <v>52.77</v>
      </c>
      <c r="I30" s="139">
        <v>60.16</v>
      </c>
      <c r="J30" s="139">
        <v>60.33</v>
      </c>
      <c r="K30" s="357">
        <v>64.52</v>
      </c>
      <c r="L30" s="139">
        <v>59.98</v>
      </c>
      <c r="M30" s="139">
        <v>53.42</v>
      </c>
      <c r="N30" s="139">
        <v>53.07</v>
      </c>
      <c r="O30" s="139">
        <v>52.12</v>
      </c>
      <c r="P30" s="139">
        <v>50.58</v>
      </c>
      <c r="Q30" s="139">
        <v>50.6</v>
      </c>
      <c r="R30" s="139">
        <v>62.87</v>
      </c>
      <c r="S30" s="853">
        <v>60.98</v>
      </c>
      <c r="T30" s="139">
        <v>73.06</v>
      </c>
      <c r="U30" s="375">
        <f t="shared" si="0"/>
        <v>1074.7500000000002</v>
      </c>
      <c r="V30" s="127"/>
      <c r="W30" s="350"/>
      <c r="X30" s="176"/>
      <c r="Y30" s="351"/>
      <c r="Z30" s="176"/>
      <c r="AA30" s="351"/>
      <c r="AB30" s="352"/>
      <c r="AC30" s="351"/>
      <c r="AD30" s="353"/>
      <c r="AE30" s="176"/>
      <c r="AF30" s="351"/>
      <c r="AG30" s="352"/>
      <c r="AH30" s="351"/>
      <c r="AI30" s="352"/>
      <c r="AJ30" s="351"/>
      <c r="AK30" s="352"/>
      <c r="AL30" s="351"/>
      <c r="AM30" s="352"/>
      <c r="AN30" s="351"/>
      <c r="AO30" s="353"/>
      <c r="AP30" s="353"/>
      <c r="AQ30" s="176"/>
      <c r="AR30" s="177">
        <v>212.6</v>
      </c>
      <c r="AS30" s="178"/>
      <c r="AT30" s="178"/>
      <c r="AU30" s="354">
        <v>43599</v>
      </c>
      <c r="AV30" s="177">
        <v>54.92</v>
      </c>
      <c r="AW30" s="178"/>
      <c r="AX30" s="178"/>
      <c r="AY30" s="178"/>
      <c r="AZ30" s="352">
        <v>43630</v>
      </c>
      <c r="BA30" s="848"/>
      <c r="BB30" s="929"/>
      <c r="BC30" s="929"/>
      <c r="BD30" s="176"/>
      <c r="BE30" s="355">
        <v>60.16</v>
      </c>
      <c r="BF30" s="356"/>
      <c r="BG30" s="356"/>
      <c r="BH30" s="356"/>
      <c r="BI30" s="356"/>
      <c r="BJ30" s="356"/>
      <c r="BK30" s="179">
        <v>43700</v>
      </c>
      <c r="BL30" s="175"/>
      <c r="BM30" s="181"/>
      <c r="BN30" s="176"/>
      <c r="BO30" s="175">
        <v>160</v>
      </c>
      <c r="BP30" s="181"/>
      <c r="BQ30" s="176">
        <v>43742</v>
      </c>
      <c r="BR30" s="175"/>
      <c r="BS30" s="181"/>
      <c r="BT30" s="181"/>
      <c r="BU30" s="179"/>
      <c r="BV30" s="850"/>
      <c r="BW30" s="342"/>
      <c r="BX30" s="342"/>
      <c r="BY30" s="374"/>
      <c r="BZ30" s="335">
        <v>183.79</v>
      </c>
      <c r="CA30" s="342"/>
      <c r="CB30" s="369" t="s">
        <v>354</v>
      </c>
      <c r="CC30" s="380"/>
      <c r="CD30" s="342"/>
      <c r="CE30" s="342"/>
      <c r="CF30" s="342"/>
      <c r="CG30" s="417"/>
      <c r="CH30" s="380"/>
      <c r="CI30" s="342"/>
      <c r="CJ30" s="342"/>
      <c r="CK30" s="417"/>
      <c r="CL30" s="380">
        <v>50.6</v>
      </c>
      <c r="CM30" s="342"/>
      <c r="CN30" s="369" t="s">
        <v>451</v>
      </c>
      <c r="CO30" s="342">
        <v>105.17</v>
      </c>
      <c r="CP30" s="342"/>
      <c r="CQ30" s="417" t="s">
        <v>457</v>
      </c>
      <c r="CR30" s="380">
        <v>62.87</v>
      </c>
      <c r="CS30" s="342"/>
      <c r="CT30" s="369" t="s">
        <v>470</v>
      </c>
      <c r="CU30" s="596"/>
      <c r="CV30" s="596"/>
      <c r="CW30" s="443"/>
      <c r="CX30" s="584">
        <f t="shared" si="3"/>
        <v>890.1099999999999</v>
      </c>
      <c r="CY30" s="549">
        <f t="shared" si="4"/>
        <v>1074.7500000000002</v>
      </c>
      <c r="CZ30" s="430">
        <f t="shared" si="1"/>
        <v>-184.64000000000033</v>
      </c>
      <c r="DA30" s="426"/>
      <c r="DB30" s="361"/>
      <c r="DC30" s="358"/>
      <c r="DD30" s="359"/>
      <c r="DE30" s="359"/>
      <c r="DF30" s="359"/>
      <c r="DG30" s="359"/>
      <c r="DH30" s="359"/>
      <c r="DI30" s="359"/>
    </row>
    <row r="31" spans="1:113" s="124" customFormat="1" ht="20.25" customHeight="1" x14ac:dyDescent="0.25">
      <c r="A31" s="429"/>
      <c r="B31" s="128">
        <f t="shared" si="2"/>
        <v>28</v>
      </c>
      <c r="C31" s="166" t="s">
        <v>255</v>
      </c>
      <c r="D31" s="139">
        <v>116.28</v>
      </c>
      <c r="E31" s="139">
        <v>108.84</v>
      </c>
      <c r="F31" s="139">
        <v>50.75</v>
      </c>
      <c r="G31" s="139">
        <v>50.75</v>
      </c>
      <c r="H31" s="139">
        <v>51.01</v>
      </c>
      <c r="I31" s="139">
        <v>56.21</v>
      </c>
      <c r="J31" s="139">
        <v>78.38</v>
      </c>
      <c r="K31" s="357">
        <v>74.239999999999995</v>
      </c>
      <c r="L31" s="139">
        <v>61.64</v>
      </c>
      <c r="M31" s="139">
        <v>56.13</v>
      </c>
      <c r="N31" s="139">
        <v>54.32</v>
      </c>
      <c r="O31" s="139">
        <v>53.12</v>
      </c>
      <c r="P31" s="139">
        <v>52.15</v>
      </c>
      <c r="Q31" s="139">
        <v>51.8</v>
      </c>
      <c r="R31" s="139">
        <v>47.99</v>
      </c>
      <c r="S31" s="853">
        <v>58.79</v>
      </c>
      <c r="T31" s="139">
        <v>54.78</v>
      </c>
      <c r="U31" s="375">
        <f t="shared" si="0"/>
        <v>1077.18</v>
      </c>
      <c r="V31" s="127"/>
      <c r="W31" s="350"/>
      <c r="X31" s="176"/>
      <c r="Y31" s="351"/>
      <c r="Z31" s="176"/>
      <c r="AA31" s="351"/>
      <c r="AB31" s="352"/>
      <c r="AC31" s="351"/>
      <c r="AD31" s="353"/>
      <c r="AE31" s="176"/>
      <c r="AF31" s="351"/>
      <c r="AG31" s="352"/>
      <c r="AH31" s="351"/>
      <c r="AI31" s="352"/>
      <c r="AJ31" s="351"/>
      <c r="AK31" s="352"/>
      <c r="AL31" s="351"/>
      <c r="AM31" s="352"/>
      <c r="AN31" s="177">
        <v>117</v>
      </c>
      <c r="AO31" s="178"/>
      <c r="AP31" s="178"/>
      <c r="AQ31" s="176">
        <v>43585</v>
      </c>
      <c r="AR31" s="351"/>
      <c r="AS31" s="178"/>
      <c r="AT31" s="178"/>
      <c r="AU31" s="354"/>
      <c r="AV31" s="177">
        <v>160</v>
      </c>
      <c r="AW31" s="178"/>
      <c r="AX31" s="178"/>
      <c r="AY31" s="178"/>
      <c r="AZ31" s="352">
        <v>43630</v>
      </c>
      <c r="BA31" s="351"/>
      <c r="BB31" s="353"/>
      <c r="BC31" s="353"/>
      <c r="BD31" s="176"/>
      <c r="BE31" s="355"/>
      <c r="BF31" s="356"/>
      <c r="BG31" s="356"/>
      <c r="BH31" s="356"/>
      <c r="BI31" s="356"/>
      <c r="BJ31" s="356"/>
      <c r="BK31" s="179"/>
      <c r="BL31" s="175">
        <v>156.84</v>
      </c>
      <c r="BM31" s="181"/>
      <c r="BN31" s="176">
        <v>43712</v>
      </c>
      <c r="BO31" s="175"/>
      <c r="BP31" s="181"/>
      <c r="BQ31" s="176"/>
      <c r="BR31" s="341">
        <v>74.239999999999995</v>
      </c>
      <c r="BS31" s="341"/>
      <c r="BT31" s="179"/>
      <c r="BU31" s="179">
        <v>43781</v>
      </c>
      <c r="BV31" s="850"/>
      <c r="BW31" s="341"/>
      <c r="BX31" s="341"/>
      <c r="BY31" s="374"/>
      <c r="BZ31" s="335">
        <v>250.52</v>
      </c>
      <c r="CA31" s="342"/>
      <c r="CB31" s="369" t="s">
        <v>354</v>
      </c>
      <c r="CC31" s="380"/>
      <c r="CD31" s="342"/>
      <c r="CE31" s="342"/>
      <c r="CF31" s="342"/>
      <c r="CG31" s="417"/>
      <c r="CH31" s="380">
        <v>52.15</v>
      </c>
      <c r="CI31" s="342"/>
      <c r="CJ31" s="342"/>
      <c r="CK31" s="417" t="s">
        <v>437</v>
      </c>
      <c r="CL31" s="380"/>
      <c r="CM31" s="342"/>
      <c r="CN31" s="369"/>
      <c r="CO31" s="342">
        <v>100</v>
      </c>
      <c r="CP31" s="342"/>
      <c r="CQ31" s="417" t="s">
        <v>464</v>
      </c>
      <c r="CR31" s="380"/>
      <c r="CS31" s="342"/>
      <c r="CT31" s="369"/>
      <c r="CU31" s="596"/>
      <c r="CV31" s="596"/>
      <c r="CW31" s="443"/>
      <c r="CX31" s="584">
        <f t="shared" si="3"/>
        <v>910.75</v>
      </c>
      <c r="CY31" s="549">
        <f t="shared" si="4"/>
        <v>1077.18</v>
      </c>
      <c r="CZ31" s="430">
        <f t="shared" si="1"/>
        <v>-166.43000000000006</v>
      </c>
      <c r="DA31" s="426"/>
      <c r="DB31" s="361"/>
      <c r="DC31" s="358"/>
      <c r="DD31" s="359"/>
      <c r="DE31" s="359"/>
      <c r="DF31" s="359"/>
      <c r="DG31" s="359"/>
      <c r="DH31" s="359"/>
      <c r="DI31" s="359"/>
    </row>
    <row r="32" spans="1:113" s="124" customFormat="1" ht="20.25" customHeight="1" x14ac:dyDescent="0.25">
      <c r="A32" s="429"/>
      <c r="B32" s="329">
        <f t="shared" si="2"/>
        <v>29</v>
      </c>
      <c r="C32" s="330"/>
      <c r="D32" s="897"/>
      <c r="E32" s="139"/>
      <c r="F32" s="139"/>
      <c r="G32" s="139"/>
      <c r="H32" s="139"/>
      <c r="I32" s="139"/>
      <c r="J32" s="139"/>
      <c r="K32" s="357">
        <v>54.28</v>
      </c>
      <c r="L32" s="139">
        <v>51.16</v>
      </c>
      <c r="M32" s="139">
        <v>48.92</v>
      </c>
      <c r="N32" s="139">
        <v>49.14</v>
      </c>
      <c r="O32" s="139">
        <v>49.45</v>
      </c>
      <c r="P32" s="139">
        <v>49.35</v>
      </c>
      <c r="Q32" s="139">
        <v>49.3</v>
      </c>
      <c r="R32" s="139">
        <v>48.11</v>
      </c>
      <c r="S32" s="853">
        <v>49.8</v>
      </c>
      <c r="T32" s="139">
        <v>48.84</v>
      </c>
      <c r="U32" s="375">
        <f t="shared" si="0"/>
        <v>498.35</v>
      </c>
      <c r="V32" s="127"/>
      <c r="W32" s="923"/>
      <c r="X32" s="176"/>
      <c r="Y32" s="177"/>
      <c r="Z32" s="176"/>
      <c r="AA32" s="351"/>
      <c r="AB32" s="352"/>
      <c r="AC32" s="351"/>
      <c r="AD32" s="353"/>
      <c r="AE32" s="176"/>
      <c r="AF32" s="351"/>
      <c r="AG32" s="352"/>
      <c r="AH32" s="351"/>
      <c r="AI32" s="352"/>
      <c r="AJ32" s="351"/>
      <c r="AK32" s="352"/>
      <c r="AL32" s="351"/>
      <c r="AM32" s="352"/>
      <c r="AN32" s="351"/>
      <c r="AO32" s="353"/>
      <c r="AP32" s="353"/>
      <c r="AQ32" s="176"/>
      <c r="AR32" s="351"/>
      <c r="AS32" s="178"/>
      <c r="AT32" s="178"/>
      <c r="AU32" s="354"/>
      <c r="AV32" s="351"/>
      <c r="AW32" s="353"/>
      <c r="AX32" s="353"/>
      <c r="AY32" s="353"/>
      <c r="AZ32" s="352"/>
      <c r="BA32" s="351"/>
      <c r="BB32" s="353"/>
      <c r="BC32" s="353"/>
      <c r="BD32" s="176"/>
      <c r="BE32" s="175"/>
      <c r="BF32" s="181"/>
      <c r="BG32" s="181"/>
      <c r="BH32" s="181"/>
      <c r="BI32" s="181"/>
      <c r="BJ32" s="181"/>
      <c r="BK32" s="179"/>
      <c r="BL32" s="850"/>
      <c r="BM32" s="921"/>
      <c r="BN32" s="176"/>
      <c r="BO32" s="175">
        <v>54.28</v>
      </c>
      <c r="BP32" s="181"/>
      <c r="BQ32" s="176">
        <v>43742</v>
      </c>
      <c r="BR32" s="175">
        <v>51.16</v>
      </c>
      <c r="BS32" s="181">
        <v>48.92</v>
      </c>
      <c r="BT32" s="181"/>
      <c r="BU32" s="179" t="s">
        <v>326</v>
      </c>
      <c r="BV32" s="335">
        <v>49.14</v>
      </c>
      <c r="BW32" s="341"/>
      <c r="BX32" s="341"/>
      <c r="BY32" s="374" t="s">
        <v>343</v>
      </c>
      <c r="BZ32" s="380">
        <v>49.45</v>
      </c>
      <c r="CA32" s="342"/>
      <c r="CB32" s="369" t="s">
        <v>366</v>
      </c>
      <c r="CC32" s="380"/>
      <c r="CD32" s="342"/>
      <c r="CE32" s="342"/>
      <c r="CF32" s="342"/>
      <c r="CG32" s="417"/>
      <c r="CH32" s="380">
        <v>49.35</v>
      </c>
      <c r="CI32" s="342"/>
      <c r="CJ32" s="342"/>
      <c r="CK32" s="417" t="s">
        <v>400</v>
      </c>
      <c r="CL32" s="380">
        <v>49.3</v>
      </c>
      <c r="CM32" s="342"/>
      <c r="CN32" s="369" t="s">
        <v>451</v>
      </c>
      <c r="CO32" s="342"/>
      <c r="CP32" s="342"/>
      <c r="CQ32" s="417"/>
      <c r="CR32" s="380">
        <v>48.11</v>
      </c>
      <c r="CS32" s="342"/>
      <c r="CT32" s="369" t="s">
        <v>475</v>
      </c>
      <c r="CU32" s="596">
        <v>49.8</v>
      </c>
      <c r="CV32" s="596"/>
      <c r="CW32" s="443" t="s">
        <v>552</v>
      </c>
      <c r="CX32" s="584">
        <f t="shared" si="3"/>
        <v>449.51000000000005</v>
      </c>
      <c r="CY32" s="549">
        <f t="shared" si="4"/>
        <v>498.35</v>
      </c>
      <c r="CZ32" s="430">
        <f t="shared" si="1"/>
        <v>-48.839999999999975</v>
      </c>
      <c r="DA32" s="426"/>
      <c r="DB32" s="361"/>
      <c r="DC32" s="358"/>
      <c r="DD32" s="359"/>
      <c r="DE32" s="359"/>
      <c r="DF32" s="359"/>
      <c r="DG32" s="359"/>
      <c r="DH32" s="359"/>
      <c r="DI32" s="359"/>
    </row>
    <row r="33" spans="1:113" s="124" customFormat="1" ht="20.25" customHeight="1" x14ac:dyDescent="0.25">
      <c r="A33" s="429"/>
      <c r="B33" s="128">
        <f t="shared" si="2"/>
        <v>30</v>
      </c>
      <c r="C33" s="166" t="s">
        <v>254</v>
      </c>
      <c r="D33" s="139">
        <v>101.24</v>
      </c>
      <c r="E33" s="139">
        <v>102.26</v>
      </c>
      <c r="F33" s="139">
        <v>55.3</v>
      </c>
      <c r="G33" s="139">
        <v>50.25</v>
      </c>
      <c r="H33" s="139">
        <v>59.34</v>
      </c>
      <c r="I33" s="139">
        <v>47.47</v>
      </c>
      <c r="J33" s="139">
        <v>50.6</v>
      </c>
      <c r="K33" s="357">
        <v>50.19</v>
      </c>
      <c r="L33" s="139">
        <v>49.8</v>
      </c>
      <c r="M33" s="139">
        <v>46.74</v>
      </c>
      <c r="N33" s="139">
        <v>48.49</v>
      </c>
      <c r="O33" s="139">
        <v>48.67</v>
      </c>
      <c r="P33" s="139">
        <v>48.87</v>
      </c>
      <c r="Q33" s="139">
        <v>49.07</v>
      </c>
      <c r="R33" s="139">
        <v>50.11</v>
      </c>
      <c r="S33" s="853">
        <v>50.1</v>
      </c>
      <c r="T33" s="139">
        <v>49.23</v>
      </c>
      <c r="U33" s="375">
        <f t="shared" si="0"/>
        <v>957.73000000000013</v>
      </c>
      <c r="V33" s="127"/>
      <c r="W33" s="350"/>
      <c r="X33" s="352"/>
      <c r="Y33" s="351"/>
      <c r="Z33" s="352"/>
      <c r="AA33" s="351"/>
      <c r="AB33" s="352"/>
      <c r="AC33" s="351"/>
      <c r="AD33" s="353"/>
      <c r="AE33" s="176"/>
      <c r="AF33" s="351"/>
      <c r="AG33" s="352"/>
      <c r="AH33" s="351"/>
      <c r="AI33" s="352"/>
      <c r="AJ33" s="351"/>
      <c r="AK33" s="352"/>
      <c r="AL33" s="351"/>
      <c r="AM33" s="352"/>
      <c r="AN33" s="351"/>
      <c r="AO33" s="353"/>
      <c r="AP33" s="353"/>
      <c r="AQ33" s="176"/>
      <c r="AR33" s="351"/>
      <c r="AS33" s="178"/>
      <c r="AT33" s="178"/>
      <c r="AU33" s="354"/>
      <c r="AV33" s="351"/>
      <c r="AW33" s="353"/>
      <c r="AX33" s="353"/>
      <c r="AY33" s="353"/>
      <c r="AZ33" s="352"/>
      <c r="BA33" s="351"/>
      <c r="BB33" s="353"/>
      <c r="BC33" s="353"/>
      <c r="BD33" s="176"/>
      <c r="BE33" s="930"/>
      <c r="BF33" s="931"/>
      <c r="BG33" s="931"/>
      <c r="BH33" s="931"/>
      <c r="BI33" s="931"/>
      <c r="BJ33" s="931"/>
      <c r="BK33" s="932"/>
      <c r="BL33" s="933">
        <v>310</v>
      </c>
      <c r="BM33" s="194">
        <v>168</v>
      </c>
      <c r="BN33" s="176" t="s">
        <v>253</v>
      </c>
      <c r="BO33" s="175"/>
      <c r="BP33" s="181"/>
      <c r="BQ33" s="176"/>
      <c r="BR33" s="175"/>
      <c r="BS33" s="181"/>
      <c r="BT33" s="181"/>
      <c r="BU33" s="179"/>
      <c r="BV33" s="335">
        <v>200</v>
      </c>
      <c r="BW33" s="341"/>
      <c r="BX33" s="341"/>
      <c r="BY33" s="374" t="s">
        <v>377</v>
      </c>
      <c r="BZ33" s="380">
        <v>150</v>
      </c>
      <c r="CA33" s="342"/>
      <c r="CB33" s="369" t="s">
        <v>366</v>
      </c>
      <c r="CC33" s="380"/>
      <c r="CD33" s="342"/>
      <c r="CE33" s="342"/>
      <c r="CF33" s="342"/>
      <c r="CG33" s="417"/>
      <c r="CH33" s="380"/>
      <c r="CI33" s="342"/>
      <c r="CJ33" s="342"/>
      <c r="CK33" s="417"/>
      <c r="CL33" s="380">
        <v>150</v>
      </c>
      <c r="CM33" s="342"/>
      <c r="CN33" s="369" t="s">
        <v>449</v>
      </c>
      <c r="CO33" s="342"/>
      <c r="CP33" s="342"/>
      <c r="CQ33" s="417"/>
      <c r="CR33" s="380">
        <v>150</v>
      </c>
      <c r="CS33" s="342"/>
      <c r="CT33" s="369" t="s">
        <v>470</v>
      </c>
      <c r="CU33" s="596"/>
      <c r="CV33" s="596"/>
      <c r="CW33" s="443"/>
      <c r="CX33" s="584">
        <f t="shared" si="3"/>
        <v>1128</v>
      </c>
      <c r="CY33" s="549">
        <f t="shared" si="4"/>
        <v>957.73000000000013</v>
      </c>
      <c r="CZ33" s="126">
        <f t="shared" si="1"/>
        <v>170.26999999999987</v>
      </c>
      <c r="DA33" s="426"/>
      <c r="DB33" s="361"/>
      <c r="DC33" s="358"/>
      <c r="DD33" s="359"/>
      <c r="DE33" s="359"/>
      <c r="DF33" s="359"/>
      <c r="DG33" s="359"/>
      <c r="DH33" s="359"/>
      <c r="DI33" s="359"/>
    </row>
    <row r="34" spans="1:113" s="124" customFormat="1" ht="20.25" customHeight="1" x14ac:dyDescent="0.25">
      <c r="A34" s="429"/>
      <c r="B34" s="128">
        <f t="shared" si="2"/>
        <v>31</v>
      </c>
      <c r="C34" s="166" t="s">
        <v>252</v>
      </c>
      <c r="D34" s="139">
        <v>97.98</v>
      </c>
      <c r="E34" s="139">
        <v>95.57</v>
      </c>
      <c r="F34" s="139">
        <v>47.47</v>
      </c>
      <c r="G34" s="139">
        <v>47.72</v>
      </c>
      <c r="H34" s="139">
        <v>49.87</v>
      </c>
      <c r="I34" s="139">
        <v>48.42</v>
      </c>
      <c r="J34" s="139">
        <v>47.93</v>
      </c>
      <c r="K34" s="357">
        <v>50.23</v>
      </c>
      <c r="L34" s="139">
        <v>50.5</v>
      </c>
      <c r="M34" s="139">
        <v>47.6</v>
      </c>
      <c r="N34" s="139">
        <v>49.05</v>
      </c>
      <c r="O34" s="139">
        <v>49.07</v>
      </c>
      <c r="P34" s="139">
        <v>49</v>
      </c>
      <c r="Q34" s="139">
        <v>48.96</v>
      </c>
      <c r="R34" s="139">
        <v>52.78</v>
      </c>
      <c r="S34" s="853">
        <v>48.74</v>
      </c>
      <c r="T34" s="139">
        <v>46.69</v>
      </c>
      <c r="U34" s="375">
        <f t="shared" si="0"/>
        <v>927.58000000000015</v>
      </c>
      <c r="V34" s="127"/>
      <c r="W34" s="359"/>
      <c r="X34" s="352"/>
      <c r="Y34" s="351"/>
      <c r="Z34" s="352"/>
      <c r="AA34" s="351"/>
      <c r="AB34" s="352"/>
      <c r="AC34" s="351"/>
      <c r="AD34" s="353"/>
      <c r="AE34" s="176"/>
      <c r="AF34" s="351"/>
      <c r="AG34" s="352"/>
      <c r="AH34" s="351"/>
      <c r="AI34" s="352"/>
      <c r="AJ34" s="351"/>
      <c r="AK34" s="352"/>
      <c r="AL34" s="351"/>
      <c r="AM34" s="352"/>
      <c r="AN34" s="351"/>
      <c r="AO34" s="353"/>
      <c r="AP34" s="353"/>
      <c r="AQ34" s="176"/>
      <c r="AR34" s="351"/>
      <c r="AS34" s="178"/>
      <c r="AT34" s="178"/>
      <c r="AU34" s="354"/>
      <c r="AV34" s="351"/>
      <c r="AW34" s="353"/>
      <c r="AX34" s="353"/>
      <c r="AY34" s="353"/>
      <c r="AZ34" s="352"/>
      <c r="BA34" s="351"/>
      <c r="BB34" s="353"/>
      <c r="BC34" s="353"/>
      <c r="BD34" s="176"/>
      <c r="BE34" s="355"/>
      <c r="BF34" s="356"/>
      <c r="BG34" s="356"/>
      <c r="BH34" s="356"/>
      <c r="BI34" s="356"/>
      <c r="BJ34" s="356"/>
      <c r="BK34" s="179"/>
      <c r="BL34" s="175"/>
      <c r="BM34" s="922"/>
      <c r="BN34" s="176"/>
      <c r="BO34" s="175"/>
      <c r="BP34" s="181"/>
      <c r="BQ34" s="176"/>
      <c r="BR34" s="175">
        <v>50.5</v>
      </c>
      <c r="BS34" s="181">
        <v>95.08</v>
      </c>
      <c r="BT34" s="181"/>
      <c r="BU34" s="179" t="s">
        <v>327</v>
      </c>
      <c r="BV34" s="335"/>
      <c r="BW34" s="341"/>
      <c r="BX34" s="341"/>
      <c r="BY34" s="374"/>
      <c r="BZ34" s="380"/>
      <c r="CA34" s="342"/>
      <c r="CB34" s="369"/>
      <c r="CC34" s="380">
        <v>390.06</v>
      </c>
      <c r="CD34" s="342"/>
      <c r="CE34" s="342"/>
      <c r="CF34" s="342"/>
      <c r="CG34" s="417" t="s">
        <v>394</v>
      </c>
      <c r="CH34" s="380"/>
      <c r="CI34" s="342"/>
      <c r="CJ34" s="342"/>
      <c r="CK34" s="417"/>
      <c r="CL34" s="380"/>
      <c r="CM34" s="342"/>
      <c r="CN34" s="369"/>
      <c r="CO34" s="342"/>
      <c r="CP34" s="342"/>
      <c r="CQ34" s="417"/>
      <c r="CR34" s="380"/>
      <c r="CS34" s="342"/>
      <c r="CT34" s="369"/>
      <c r="CU34" s="596"/>
      <c r="CV34" s="596"/>
      <c r="CW34" s="443"/>
      <c r="CX34" s="584">
        <f t="shared" si="3"/>
        <v>535.64</v>
      </c>
      <c r="CY34" s="549">
        <f t="shared" si="4"/>
        <v>927.58000000000015</v>
      </c>
      <c r="CZ34" s="126">
        <f t="shared" si="1"/>
        <v>-391.94000000000017</v>
      </c>
      <c r="DA34" s="426"/>
      <c r="DB34" s="361"/>
      <c r="DC34" s="358"/>
      <c r="DD34" s="359"/>
      <c r="DE34" s="359"/>
      <c r="DF34" s="359"/>
      <c r="DG34" s="359"/>
      <c r="DH34" s="359"/>
      <c r="DI34" s="359"/>
    </row>
    <row r="35" spans="1:113" s="124" customFormat="1" ht="20.25" customHeight="1" x14ac:dyDescent="0.25">
      <c r="A35" s="429"/>
      <c r="B35" s="128">
        <f t="shared" si="2"/>
        <v>32</v>
      </c>
      <c r="C35" s="166" t="s">
        <v>251</v>
      </c>
      <c r="D35" s="139">
        <v>101</v>
      </c>
      <c r="E35" s="139">
        <v>101.01</v>
      </c>
      <c r="F35" s="139">
        <v>51.76</v>
      </c>
      <c r="G35" s="139">
        <v>52.01</v>
      </c>
      <c r="H35" s="139">
        <v>52.27</v>
      </c>
      <c r="I35" s="139">
        <v>49.58</v>
      </c>
      <c r="J35" s="139">
        <v>51.79</v>
      </c>
      <c r="K35" s="357">
        <v>51.92</v>
      </c>
      <c r="L35" s="139">
        <v>50.94</v>
      </c>
      <c r="M35" s="139">
        <v>48.05</v>
      </c>
      <c r="N35" s="139">
        <v>49.09</v>
      </c>
      <c r="O35" s="139">
        <v>48.88</v>
      </c>
      <c r="P35" s="139">
        <v>48.89</v>
      </c>
      <c r="Q35" s="139">
        <v>50.08</v>
      </c>
      <c r="R35" s="139">
        <v>49.75</v>
      </c>
      <c r="S35" s="853">
        <v>51.36</v>
      </c>
      <c r="T35" s="139">
        <v>50.06</v>
      </c>
      <c r="U35" s="375">
        <f t="shared" si="0"/>
        <v>958.44</v>
      </c>
      <c r="V35" s="127"/>
      <c r="W35" s="350">
        <v>72.52</v>
      </c>
      <c r="X35" s="352">
        <v>43678</v>
      </c>
      <c r="Y35" s="351"/>
      <c r="Z35" s="352"/>
      <c r="AA35" s="351"/>
      <c r="AB35" s="352"/>
      <c r="AC35" s="351"/>
      <c r="AD35" s="353"/>
      <c r="AE35" s="176"/>
      <c r="AF35" s="351"/>
      <c r="AG35" s="352"/>
      <c r="AH35" s="351"/>
      <c r="AI35" s="352"/>
      <c r="AJ35" s="351"/>
      <c r="AK35" s="352"/>
      <c r="AL35" s="351"/>
      <c r="AM35" s="352"/>
      <c r="AN35" s="351"/>
      <c r="AO35" s="353"/>
      <c r="AP35" s="353"/>
      <c r="AQ35" s="176"/>
      <c r="AR35" s="351"/>
      <c r="AS35" s="178"/>
      <c r="AT35" s="178"/>
      <c r="AU35" s="354"/>
      <c r="AV35" s="351"/>
      <c r="AW35" s="353"/>
      <c r="AX35" s="353"/>
      <c r="AY35" s="353"/>
      <c r="AZ35" s="352"/>
      <c r="BA35" s="177"/>
      <c r="BB35" s="178"/>
      <c r="BC35" s="178"/>
      <c r="BD35" s="176"/>
      <c r="BE35" s="355"/>
      <c r="BF35" s="356"/>
      <c r="BG35" s="356"/>
      <c r="BH35" s="356"/>
      <c r="BI35" s="356"/>
      <c r="BJ35" s="356"/>
      <c r="BK35" s="179"/>
      <c r="BL35" s="175"/>
      <c r="BM35" s="181"/>
      <c r="BN35" s="176"/>
      <c r="BO35" s="175">
        <v>200</v>
      </c>
      <c r="BP35" s="181">
        <v>150</v>
      </c>
      <c r="BQ35" s="176" t="s">
        <v>250</v>
      </c>
      <c r="BR35" s="175"/>
      <c r="BS35" s="181"/>
      <c r="BT35" s="181"/>
      <c r="BU35" s="179"/>
      <c r="BV35" s="335"/>
      <c r="BW35" s="341"/>
      <c r="BX35" s="341"/>
      <c r="BY35" s="374"/>
      <c r="BZ35" s="380"/>
      <c r="CA35" s="342"/>
      <c r="CB35" s="369"/>
      <c r="CC35" s="380">
        <v>250</v>
      </c>
      <c r="CD35" s="342"/>
      <c r="CE35" s="342"/>
      <c r="CF35" s="342"/>
      <c r="CG35" s="374" t="s">
        <v>420</v>
      </c>
      <c r="CH35" s="380"/>
      <c r="CI35" s="342"/>
      <c r="CJ35" s="342"/>
      <c r="CK35" s="417"/>
      <c r="CL35" s="380"/>
      <c r="CM35" s="342"/>
      <c r="CN35" s="369"/>
      <c r="CO35" s="342"/>
      <c r="CP35" s="342"/>
      <c r="CQ35" s="417"/>
      <c r="CR35" s="380"/>
      <c r="CS35" s="342"/>
      <c r="CT35" s="369"/>
      <c r="CU35" s="596">
        <v>50</v>
      </c>
      <c r="CV35" s="596"/>
      <c r="CW35" s="443" t="s">
        <v>573</v>
      </c>
      <c r="CX35" s="584">
        <f t="shared" si="3"/>
        <v>722.52</v>
      </c>
      <c r="CY35" s="549">
        <f t="shared" si="4"/>
        <v>958.44</v>
      </c>
      <c r="CZ35" s="126">
        <f t="shared" si="1"/>
        <v>-235.92000000000007</v>
      </c>
      <c r="DA35" s="426"/>
      <c r="DB35" s="361"/>
      <c r="DC35" s="358"/>
      <c r="DD35" s="359"/>
      <c r="DE35" s="359"/>
      <c r="DF35" s="359"/>
      <c r="DG35" s="359"/>
      <c r="DH35" s="359"/>
      <c r="DI35" s="359"/>
    </row>
    <row r="36" spans="1:113" s="124" customFormat="1" ht="20.25" customHeight="1" x14ac:dyDescent="0.25">
      <c r="A36" s="429"/>
      <c r="B36" s="128">
        <f t="shared" si="2"/>
        <v>33</v>
      </c>
      <c r="C36" s="166" t="s">
        <v>249</v>
      </c>
      <c r="D36" s="139">
        <v>114.14</v>
      </c>
      <c r="E36" s="139">
        <v>103.91</v>
      </c>
      <c r="F36" s="139">
        <v>49.62</v>
      </c>
      <c r="G36" s="139">
        <v>58.21</v>
      </c>
      <c r="H36" s="139">
        <v>57.32</v>
      </c>
      <c r="I36" s="139">
        <v>63.61</v>
      </c>
      <c r="J36" s="139">
        <v>87.56</v>
      </c>
      <c r="K36" s="357">
        <v>83.79</v>
      </c>
      <c r="L36" s="139">
        <v>65.48</v>
      </c>
      <c r="M36" s="139">
        <v>57.31</v>
      </c>
      <c r="N36" s="139">
        <v>50.31</v>
      </c>
      <c r="O36" s="139">
        <v>53.01</v>
      </c>
      <c r="P36" s="139">
        <v>52.78</v>
      </c>
      <c r="Q36" s="139">
        <v>52.98</v>
      </c>
      <c r="R36" s="139">
        <v>48.88</v>
      </c>
      <c r="S36" s="853">
        <v>51.95</v>
      </c>
      <c r="T36" s="139">
        <v>50.31</v>
      </c>
      <c r="U36" s="375">
        <f t="shared" si="0"/>
        <v>1101.1699999999998</v>
      </c>
      <c r="V36" s="127"/>
      <c r="W36" s="350"/>
      <c r="X36" s="176"/>
      <c r="Y36" s="177"/>
      <c r="Z36" s="176"/>
      <c r="AA36" s="351"/>
      <c r="AB36" s="352"/>
      <c r="AC36" s="351"/>
      <c r="AD36" s="353"/>
      <c r="AE36" s="176"/>
      <c r="AF36" s="351"/>
      <c r="AG36" s="352"/>
      <c r="AH36" s="351"/>
      <c r="AI36" s="352"/>
      <c r="AJ36" s="351"/>
      <c r="AK36" s="352"/>
      <c r="AL36" s="351"/>
      <c r="AM36" s="352"/>
      <c r="AN36" s="177">
        <v>103.91</v>
      </c>
      <c r="AO36" s="178">
        <v>114.14</v>
      </c>
      <c r="AP36" s="178"/>
      <c r="AQ36" s="176" t="s">
        <v>248</v>
      </c>
      <c r="AR36" s="351"/>
      <c r="AS36" s="178"/>
      <c r="AT36" s="178"/>
      <c r="AU36" s="354"/>
      <c r="AV36" s="351"/>
      <c r="AW36" s="353"/>
      <c r="AX36" s="353"/>
      <c r="AY36" s="353"/>
      <c r="AZ36" s="352"/>
      <c r="BA36" s="177">
        <v>62.32</v>
      </c>
      <c r="BB36" s="178"/>
      <c r="BC36" s="178"/>
      <c r="BD36" s="176">
        <v>43675</v>
      </c>
      <c r="BE36" s="175">
        <v>63.61</v>
      </c>
      <c r="BF36" s="181">
        <v>107.83</v>
      </c>
      <c r="BG36" s="912"/>
      <c r="BH36" s="181"/>
      <c r="BI36" s="181"/>
      <c r="BJ36" s="181"/>
      <c r="BK36" s="179" t="s">
        <v>247</v>
      </c>
      <c r="BL36" s="175">
        <v>87.56</v>
      </c>
      <c r="BM36" s="181"/>
      <c r="BN36" s="176">
        <v>43712</v>
      </c>
      <c r="BO36" s="175">
        <v>83.79</v>
      </c>
      <c r="BP36" s="181"/>
      <c r="BQ36" s="176">
        <v>43755</v>
      </c>
      <c r="BR36" s="934">
        <v>65.48</v>
      </c>
      <c r="BS36" s="181">
        <v>57.31</v>
      </c>
      <c r="BT36" s="181"/>
      <c r="BU36" s="179" t="s">
        <v>321</v>
      </c>
      <c r="BV36" s="335"/>
      <c r="BW36" s="341"/>
      <c r="BX36" s="341"/>
      <c r="BY36" s="374"/>
      <c r="BZ36" s="380">
        <v>45.31</v>
      </c>
      <c r="CA36" s="342"/>
      <c r="CB36" s="369" t="s">
        <v>350</v>
      </c>
      <c r="CC36" s="380">
        <v>53.01</v>
      </c>
      <c r="CD36" s="342"/>
      <c r="CE36" s="342"/>
      <c r="CF36" s="342"/>
      <c r="CG36" s="417" t="s">
        <v>394</v>
      </c>
      <c r="CH36" s="380">
        <v>52.78</v>
      </c>
      <c r="CI36" s="342"/>
      <c r="CJ36" s="342"/>
      <c r="CK36" s="417" t="s">
        <v>430</v>
      </c>
      <c r="CL36" s="380">
        <v>52.98</v>
      </c>
      <c r="CM36" s="342"/>
      <c r="CN36" s="369" t="s">
        <v>451</v>
      </c>
      <c r="CO36" s="342"/>
      <c r="CP36" s="342"/>
      <c r="CQ36" s="417"/>
      <c r="CR36" s="380">
        <v>48.88</v>
      </c>
      <c r="CS36" s="342"/>
      <c r="CT36" s="369" t="s">
        <v>475</v>
      </c>
      <c r="CU36" s="596">
        <v>51.95</v>
      </c>
      <c r="CV36" s="596">
        <v>50.31</v>
      </c>
      <c r="CW36" s="443" t="s">
        <v>566</v>
      </c>
      <c r="CX36" s="584">
        <f t="shared" si="3"/>
        <v>1101.1699999999998</v>
      </c>
      <c r="CY36" s="549">
        <f t="shared" si="4"/>
        <v>1101.1699999999998</v>
      </c>
      <c r="CZ36" s="126">
        <f t="shared" si="1"/>
        <v>0</v>
      </c>
      <c r="DA36" s="426"/>
      <c r="DB36" s="361"/>
      <c r="DC36" s="358"/>
      <c r="DD36" s="359"/>
      <c r="DE36" s="359"/>
      <c r="DF36" s="359"/>
      <c r="DG36" s="359"/>
      <c r="DH36" s="359"/>
      <c r="DI36" s="359"/>
    </row>
    <row r="37" spans="1:113" s="124" customFormat="1" ht="20.25" customHeight="1" x14ac:dyDescent="0.25">
      <c r="A37" s="429"/>
      <c r="B37" s="128">
        <f t="shared" si="2"/>
        <v>34</v>
      </c>
      <c r="C37" s="166" t="s">
        <v>246</v>
      </c>
      <c r="D37" s="139">
        <v>98.99</v>
      </c>
      <c r="E37" s="139">
        <v>98.22</v>
      </c>
      <c r="F37" s="139">
        <v>49.24</v>
      </c>
      <c r="G37" s="139">
        <v>49.24</v>
      </c>
      <c r="H37" s="139">
        <v>48.86</v>
      </c>
      <c r="I37" s="139">
        <v>50.98</v>
      </c>
      <c r="J37" s="139">
        <v>49.14</v>
      </c>
      <c r="K37" s="357">
        <v>49.69</v>
      </c>
      <c r="L37" s="139">
        <v>49.58</v>
      </c>
      <c r="M37" s="139">
        <v>47.11</v>
      </c>
      <c r="N37" s="139">
        <v>48.79</v>
      </c>
      <c r="O37" s="139">
        <v>48.88</v>
      </c>
      <c r="P37" s="139">
        <v>49.13</v>
      </c>
      <c r="Q37" s="139">
        <v>49.18</v>
      </c>
      <c r="R37" s="139">
        <v>49.07</v>
      </c>
      <c r="S37" s="853">
        <v>48.84</v>
      </c>
      <c r="T37" s="139">
        <v>49.04</v>
      </c>
      <c r="U37" s="375">
        <f t="shared" si="0"/>
        <v>933.98</v>
      </c>
      <c r="V37" s="127"/>
      <c r="W37" s="350"/>
      <c r="X37" s="176"/>
      <c r="Y37" s="177"/>
      <c r="Z37" s="176"/>
      <c r="AA37" s="177"/>
      <c r="AB37" s="352"/>
      <c r="AC37" s="351"/>
      <c r="AD37" s="353"/>
      <c r="AE37" s="176"/>
      <c r="AF37" s="351"/>
      <c r="AG37" s="352"/>
      <c r="AH37" s="351"/>
      <c r="AI37" s="352"/>
      <c r="AJ37" s="351"/>
      <c r="AK37" s="352"/>
      <c r="AL37" s="351"/>
      <c r="AM37" s="352"/>
      <c r="AN37" s="846"/>
      <c r="AO37" s="858"/>
      <c r="AP37" s="858"/>
      <c r="AQ37" s="352"/>
      <c r="AR37" s="177">
        <v>197.21</v>
      </c>
      <c r="AS37" s="178"/>
      <c r="AT37" s="178"/>
      <c r="AU37" s="179">
        <v>43600</v>
      </c>
      <c r="AV37" s="351"/>
      <c r="AW37" s="353"/>
      <c r="AX37" s="353"/>
      <c r="AY37" s="353"/>
      <c r="AZ37" s="352"/>
      <c r="BA37" s="351">
        <v>48.86</v>
      </c>
      <c r="BB37" s="353">
        <v>49.24</v>
      </c>
      <c r="BC37" s="353"/>
      <c r="BD37" s="176" t="s">
        <v>155</v>
      </c>
      <c r="BE37" s="175">
        <v>0.38</v>
      </c>
      <c r="BF37" s="181">
        <v>50.98</v>
      </c>
      <c r="BG37" s="912"/>
      <c r="BH37" s="912"/>
      <c r="BI37" s="181"/>
      <c r="BJ37" s="181"/>
      <c r="BK37" s="179" t="s">
        <v>245</v>
      </c>
      <c r="BL37" s="175">
        <v>49.14</v>
      </c>
      <c r="BM37" s="912"/>
      <c r="BN37" s="176">
        <v>43712</v>
      </c>
      <c r="BO37" s="175">
        <v>49.69</v>
      </c>
      <c r="BP37" s="181"/>
      <c r="BQ37" s="176">
        <v>43742</v>
      </c>
      <c r="BR37" s="175">
        <v>49.58</v>
      </c>
      <c r="BS37" s="359"/>
      <c r="BT37" s="181"/>
      <c r="BU37" s="179">
        <v>44147</v>
      </c>
      <c r="BV37" s="335">
        <v>97.65</v>
      </c>
      <c r="BW37" s="181">
        <v>47.11</v>
      </c>
      <c r="BX37" s="341"/>
      <c r="BY37" s="374" t="s">
        <v>362</v>
      </c>
      <c r="BZ37" s="380">
        <v>48.88</v>
      </c>
      <c r="CA37" s="342"/>
      <c r="CB37" s="369" t="s">
        <v>366</v>
      </c>
      <c r="CC37" s="380"/>
      <c r="CD37" s="342"/>
      <c r="CE37" s="342"/>
      <c r="CF37" s="342"/>
      <c r="CG37" s="417"/>
      <c r="CH37" s="380">
        <v>49.13</v>
      </c>
      <c r="CI37" s="342"/>
      <c r="CJ37" s="342"/>
      <c r="CK37" s="417" t="s">
        <v>403</v>
      </c>
      <c r="CL37" s="380">
        <v>49.18</v>
      </c>
      <c r="CM37" s="342"/>
      <c r="CN37" s="369" t="s">
        <v>451</v>
      </c>
      <c r="CO37" s="342">
        <v>49.07</v>
      </c>
      <c r="CP37" s="342"/>
      <c r="CQ37" s="417" t="s">
        <v>464</v>
      </c>
      <c r="CR37" s="380"/>
      <c r="CS37" s="342"/>
      <c r="CT37" s="369"/>
      <c r="CU37" s="596">
        <v>48.84</v>
      </c>
      <c r="CV37" s="596">
        <v>49.04</v>
      </c>
      <c r="CW37" s="443" t="s">
        <v>571</v>
      </c>
      <c r="CX37" s="584">
        <f t="shared" si="3"/>
        <v>933.98</v>
      </c>
      <c r="CY37" s="549">
        <f t="shared" si="4"/>
        <v>933.98</v>
      </c>
      <c r="CZ37" s="126">
        <f t="shared" si="1"/>
        <v>0</v>
      </c>
      <c r="DA37" s="425"/>
      <c r="DB37" s="361"/>
      <c r="DC37" s="358"/>
      <c r="DD37" s="359"/>
      <c r="DE37" s="359"/>
      <c r="DF37" s="359"/>
      <c r="DG37" s="359"/>
      <c r="DH37" s="359"/>
      <c r="DI37" s="359"/>
    </row>
    <row r="38" spans="1:113" s="124" customFormat="1" ht="20.25" customHeight="1" x14ac:dyDescent="0.25">
      <c r="A38" s="429"/>
      <c r="B38" s="128">
        <f>1+B37</f>
        <v>35</v>
      </c>
      <c r="C38" s="166" t="s">
        <v>244</v>
      </c>
      <c r="D38" s="139">
        <v>98.85</v>
      </c>
      <c r="E38" s="139">
        <v>99.24</v>
      </c>
      <c r="F38" s="139">
        <v>51.01</v>
      </c>
      <c r="G38" s="139">
        <v>50.12</v>
      </c>
      <c r="H38" s="139">
        <v>55.3</v>
      </c>
      <c r="I38" s="139">
        <v>52.68</v>
      </c>
      <c r="J38" s="139">
        <v>52.17</v>
      </c>
      <c r="K38" s="357">
        <v>55.68</v>
      </c>
      <c r="L38" s="139">
        <v>54.55</v>
      </c>
      <c r="M38" s="139">
        <v>51.32</v>
      </c>
      <c r="N38" s="139">
        <v>52</v>
      </c>
      <c r="O38" s="139">
        <v>51.44</v>
      </c>
      <c r="P38" s="139">
        <v>51.04</v>
      </c>
      <c r="Q38" s="139">
        <v>50.2</v>
      </c>
      <c r="R38" s="139">
        <v>56.29</v>
      </c>
      <c r="S38" s="853">
        <v>57.88</v>
      </c>
      <c r="T38" s="139">
        <v>66.5</v>
      </c>
      <c r="U38" s="375">
        <f t="shared" si="0"/>
        <v>1006.2699999999999</v>
      </c>
      <c r="V38" s="127"/>
      <c r="W38" s="353"/>
      <c r="X38" s="354"/>
      <c r="Y38" s="351"/>
      <c r="Z38" s="352"/>
      <c r="AA38" s="351"/>
      <c r="AB38" s="352"/>
      <c r="AC38" s="351"/>
      <c r="AD38" s="353"/>
      <c r="AE38" s="176"/>
      <c r="AF38" s="351"/>
      <c r="AG38" s="352"/>
      <c r="AH38" s="351"/>
      <c r="AI38" s="352"/>
      <c r="AJ38" s="351"/>
      <c r="AK38" s="352"/>
      <c r="AL38" s="351"/>
      <c r="AM38" s="352"/>
      <c r="AN38" s="351"/>
      <c r="AO38" s="353"/>
      <c r="AP38" s="353"/>
      <c r="AQ38" s="176"/>
      <c r="AR38" s="351"/>
      <c r="AS38" s="178"/>
      <c r="AT38" s="178"/>
      <c r="AU38" s="354"/>
      <c r="AV38" s="351"/>
      <c r="AW38" s="353"/>
      <c r="AX38" s="353"/>
      <c r="AY38" s="353"/>
      <c r="AZ38" s="352"/>
      <c r="BA38" s="351"/>
      <c r="BB38" s="353"/>
      <c r="BC38" s="353"/>
      <c r="BD38" s="176"/>
      <c r="BE38" s="355"/>
      <c r="BF38" s="356"/>
      <c r="BG38" s="356"/>
      <c r="BH38" s="356"/>
      <c r="BI38" s="356"/>
      <c r="BJ38" s="356"/>
      <c r="BK38" s="179"/>
      <c r="BL38" s="175">
        <v>140</v>
      </c>
      <c r="BM38" s="181">
        <v>267.2</v>
      </c>
      <c r="BN38" s="176" t="s">
        <v>243</v>
      </c>
      <c r="BO38" s="175"/>
      <c r="BP38" s="181"/>
      <c r="BQ38" s="176"/>
      <c r="BR38" s="175"/>
      <c r="BS38" s="181"/>
      <c r="BT38" s="181"/>
      <c r="BU38" s="179"/>
      <c r="BV38" s="335"/>
      <c r="BW38" s="341"/>
      <c r="BX38" s="341"/>
      <c r="BY38" s="374"/>
      <c r="BZ38" s="380">
        <v>213.72</v>
      </c>
      <c r="CA38" s="342"/>
      <c r="CB38" s="369" t="s">
        <v>356</v>
      </c>
      <c r="CC38" s="380"/>
      <c r="CD38" s="342"/>
      <c r="CE38" s="342"/>
      <c r="CF38" s="342"/>
      <c r="CG38" s="417"/>
      <c r="CH38" s="380"/>
      <c r="CI38" s="342"/>
      <c r="CJ38" s="342"/>
      <c r="CK38" s="417"/>
      <c r="CL38" s="380"/>
      <c r="CM38" s="342"/>
      <c r="CN38" s="369"/>
      <c r="CO38" s="342"/>
      <c r="CP38" s="342"/>
      <c r="CQ38" s="417"/>
      <c r="CR38" s="380"/>
      <c r="CS38" s="342"/>
      <c r="CT38" s="369"/>
      <c r="CU38" s="596">
        <v>318.85000000000002</v>
      </c>
      <c r="CV38" s="596"/>
      <c r="CW38" s="443" t="s">
        <v>555</v>
      </c>
      <c r="CX38" s="584">
        <f t="shared" si="3"/>
        <v>939.77</v>
      </c>
      <c r="CY38" s="549">
        <f t="shared" si="4"/>
        <v>1006.2699999999999</v>
      </c>
      <c r="CZ38" s="126">
        <f t="shared" si="1"/>
        <v>-66.499999999999886</v>
      </c>
      <c r="DA38" s="425"/>
      <c r="DB38" s="361"/>
      <c r="DC38" s="358"/>
      <c r="DD38" s="359"/>
      <c r="DE38" s="359"/>
      <c r="DF38" s="359"/>
      <c r="DG38" s="359"/>
      <c r="DH38" s="359"/>
      <c r="DI38" s="359"/>
    </row>
    <row r="39" spans="1:113" s="124" customFormat="1" ht="20.25" customHeight="1" x14ac:dyDescent="0.25">
      <c r="A39" s="429"/>
      <c r="B39" s="128">
        <f>1+B38</f>
        <v>36</v>
      </c>
      <c r="C39" s="166" t="s">
        <v>242</v>
      </c>
      <c r="D39" s="139">
        <v>108.81</v>
      </c>
      <c r="E39" s="139">
        <v>105.67</v>
      </c>
      <c r="F39" s="139">
        <v>50.25</v>
      </c>
      <c r="G39" s="139">
        <v>49.74</v>
      </c>
      <c r="H39" s="139">
        <v>53.91</v>
      </c>
      <c r="I39" s="139">
        <v>51.32</v>
      </c>
      <c r="J39" s="139">
        <v>51.07</v>
      </c>
      <c r="K39" s="357">
        <v>51.36</v>
      </c>
      <c r="L39" s="139">
        <v>50.21</v>
      </c>
      <c r="M39" s="139">
        <v>47.55</v>
      </c>
      <c r="N39" s="139">
        <v>48.94</v>
      </c>
      <c r="O39" s="139">
        <v>48.77</v>
      </c>
      <c r="P39" s="139">
        <v>48.87</v>
      </c>
      <c r="Q39" s="139">
        <v>49.07</v>
      </c>
      <c r="R39" s="139">
        <v>49.54</v>
      </c>
      <c r="S39" s="853">
        <v>48.91</v>
      </c>
      <c r="T39" s="139">
        <v>49.52</v>
      </c>
      <c r="U39" s="375">
        <f t="shared" si="0"/>
        <v>963.50999999999988</v>
      </c>
      <c r="V39" s="127"/>
      <c r="W39" s="350"/>
      <c r="X39" s="176"/>
      <c r="Y39" s="846"/>
      <c r="Z39" s="352"/>
      <c r="AA39" s="846"/>
      <c r="AB39" s="352"/>
      <c r="AC39" s="351"/>
      <c r="AD39" s="353"/>
      <c r="AE39" s="176"/>
      <c r="AF39" s="351"/>
      <c r="AG39" s="352"/>
      <c r="AH39" s="351"/>
      <c r="AI39" s="352"/>
      <c r="AJ39" s="351"/>
      <c r="AK39" s="352"/>
      <c r="AL39" s="351"/>
      <c r="AM39" s="352"/>
      <c r="AN39" s="177">
        <v>108.81</v>
      </c>
      <c r="AO39" s="178"/>
      <c r="AP39" s="178"/>
      <c r="AQ39" s="176">
        <v>43585</v>
      </c>
      <c r="AR39" s="351"/>
      <c r="AS39" s="178"/>
      <c r="AT39" s="178"/>
      <c r="AU39" s="354"/>
      <c r="AV39" s="351"/>
      <c r="AW39" s="353"/>
      <c r="AX39" s="353"/>
      <c r="AY39" s="353"/>
      <c r="AZ39" s="352"/>
      <c r="BA39" s="177">
        <v>105.67</v>
      </c>
      <c r="BB39" s="178"/>
      <c r="BC39" s="178"/>
      <c r="BD39" s="176">
        <v>43665</v>
      </c>
      <c r="BE39" s="175">
        <v>205.66</v>
      </c>
      <c r="BF39" s="181"/>
      <c r="BG39" s="181"/>
      <c r="BH39" s="181"/>
      <c r="BI39" s="181"/>
      <c r="BJ39" s="181"/>
      <c r="BK39" s="179">
        <v>43686</v>
      </c>
      <c r="BL39" s="175"/>
      <c r="BM39" s="181"/>
      <c r="BN39" s="176"/>
      <c r="BO39" s="175"/>
      <c r="BP39" s="181"/>
      <c r="BQ39" s="176"/>
      <c r="BR39" s="175">
        <v>156.30000000000001</v>
      </c>
      <c r="BS39" s="181"/>
      <c r="BT39" s="181"/>
      <c r="BU39" s="179">
        <v>43782</v>
      </c>
      <c r="BV39" s="335">
        <v>92.39</v>
      </c>
      <c r="BW39" s="341"/>
      <c r="BX39" s="341"/>
      <c r="BY39" s="374" t="s">
        <v>344</v>
      </c>
      <c r="BZ39" s="380"/>
      <c r="CA39" s="342"/>
      <c r="CB39" s="445"/>
      <c r="CC39" s="380">
        <v>48.77</v>
      </c>
      <c r="CD39" s="342"/>
      <c r="CE39" s="342"/>
      <c r="CF39" s="342"/>
      <c r="CG39" s="417" t="s">
        <v>396</v>
      </c>
      <c r="CH39" s="380">
        <v>48.87</v>
      </c>
      <c r="CI39" s="342"/>
      <c r="CJ39" s="342"/>
      <c r="CK39" s="417" t="s">
        <v>427</v>
      </c>
      <c r="CL39" s="380"/>
      <c r="CM39" s="342"/>
      <c r="CN39" s="369"/>
      <c r="CO39" s="342">
        <v>49.07</v>
      </c>
      <c r="CP39" s="342"/>
      <c r="CQ39" s="417" t="s">
        <v>455</v>
      </c>
      <c r="CR39" s="380">
        <v>49.54</v>
      </c>
      <c r="CS39" s="342"/>
      <c r="CT39" s="369" t="s">
        <v>518</v>
      </c>
      <c r="CU39" s="596">
        <v>48.94</v>
      </c>
      <c r="CV39" s="596"/>
      <c r="CW39" s="443" t="s">
        <v>561</v>
      </c>
      <c r="CX39" s="584">
        <f t="shared" si="3"/>
        <v>914.02</v>
      </c>
      <c r="CY39" s="549">
        <f t="shared" si="4"/>
        <v>963.50999999999988</v>
      </c>
      <c r="CZ39" s="126">
        <f t="shared" si="1"/>
        <v>-49.489999999999895</v>
      </c>
      <c r="DA39" s="425"/>
      <c r="DB39" s="361"/>
      <c r="DC39" s="358"/>
      <c r="DD39" s="359"/>
      <c r="DE39" s="359"/>
      <c r="DF39" s="359"/>
      <c r="DG39" s="359"/>
      <c r="DH39" s="359"/>
      <c r="DI39" s="359"/>
    </row>
    <row r="40" spans="1:113" s="124" customFormat="1" ht="20.25" customHeight="1" x14ac:dyDescent="0.25">
      <c r="A40" s="429"/>
      <c r="B40" s="128">
        <f>1+B39</f>
        <v>37</v>
      </c>
      <c r="C40" s="166"/>
      <c r="D40" s="139"/>
      <c r="E40" s="139"/>
      <c r="F40" s="139"/>
      <c r="G40" s="139"/>
      <c r="H40" s="139"/>
      <c r="I40" s="139"/>
      <c r="J40" s="139"/>
      <c r="K40" s="357"/>
      <c r="L40" s="139"/>
      <c r="M40" s="139"/>
      <c r="N40" s="139"/>
      <c r="O40" s="139"/>
      <c r="P40" s="139"/>
      <c r="Q40" s="139">
        <v>53.62</v>
      </c>
      <c r="R40" s="139">
        <v>50.79</v>
      </c>
      <c r="S40" s="853">
        <v>47.76</v>
      </c>
      <c r="T40" s="139">
        <v>52.46</v>
      </c>
      <c r="U40" s="375">
        <f t="shared" si="0"/>
        <v>204.63</v>
      </c>
      <c r="V40" s="127"/>
      <c r="W40" s="353"/>
      <c r="X40" s="354"/>
      <c r="Y40" s="846"/>
      <c r="Z40" s="352"/>
      <c r="AA40" s="846"/>
      <c r="AB40" s="352"/>
      <c r="AC40" s="351"/>
      <c r="AD40" s="353"/>
      <c r="AE40" s="176"/>
      <c r="AF40" s="351"/>
      <c r="AG40" s="352"/>
      <c r="AH40" s="351"/>
      <c r="AI40" s="352"/>
      <c r="AJ40" s="351"/>
      <c r="AK40" s="352"/>
      <c r="AL40" s="351"/>
      <c r="AM40" s="352"/>
      <c r="AN40" s="351"/>
      <c r="AO40" s="353"/>
      <c r="AP40" s="353"/>
      <c r="AQ40" s="176"/>
      <c r="AR40" s="351"/>
      <c r="AS40" s="178"/>
      <c r="AT40" s="178"/>
      <c r="AU40" s="354"/>
      <c r="AV40" s="351"/>
      <c r="AW40" s="353"/>
      <c r="AX40" s="353"/>
      <c r="AY40" s="353"/>
      <c r="AZ40" s="352"/>
      <c r="BA40" s="351"/>
      <c r="BB40" s="353"/>
      <c r="BC40" s="353"/>
      <c r="BD40" s="176"/>
      <c r="BE40" s="355"/>
      <c r="BF40" s="356"/>
      <c r="BG40" s="356"/>
      <c r="BH40" s="356"/>
      <c r="BI40" s="356"/>
      <c r="BJ40" s="356"/>
      <c r="BK40" s="179"/>
      <c r="BL40" s="175"/>
      <c r="BM40" s="181"/>
      <c r="BN40" s="176"/>
      <c r="BO40" s="175"/>
      <c r="BP40" s="181"/>
      <c r="BQ40" s="176"/>
      <c r="BR40" s="175"/>
      <c r="BS40" s="181"/>
      <c r="BT40" s="181"/>
      <c r="BU40" s="179"/>
      <c r="BV40" s="335"/>
      <c r="BW40" s="341"/>
      <c r="BX40" s="341"/>
      <c r="BY40" s="374"/>
      <c r="BZ40" s="380"/>
      <c r="CA40" s="342"/>
      <c r="CB40" s="369"/>
      <c r="CC40" s="380"/>
      <c r="CD40" s="342"/>
      <c r="CE40" s="342"/>
      <c r="CF40" s="342"/>
      <c r="CG40" s="417"/>
      <c r="CH40" s="380"/>
      <c r="CI40" s="342"/>
      <c r="CJ40" s="342"/>
      <c r="CK40" s="417"/>
      <c r="CL40" s="380"/>
      <c r="CM40" s="342"/>
      <c r="CN40" s="369"/>
      <c r="CO40" s="342"/>
      <c r="CP40" s="342"/>
      <c r="CQ40" s="417"/>
      <c r="CR40" s="380"/>
      <c r="CS40" s="342"/>
      <c r="CT40" s="369"/>
      <c r="CU40" s="596"/>
      <c r="CV40" s="596"/>
      <c r="CW40" s="443"/>
      <c r="CX40" s="584">
        <f t="shared" si="3"/>
        <v>0</v>
      </c>
      <c r="CY40" s="549">
        <f t="shared" si="4"/>
        <v>204.63</v>
      </c>
      <c r="CZ40" s="126">
        <f>CX40-CY40</f>
        <v>-204.63</v>
      </c>
      <c r="DA40" s="425"/>
      <c r="DB40" s="361"/>
      <c r="DC40" s="358"/>
      <c r="DD40" s="359"/>
      <c r="DE40" s="359"/>
      <c r="DF40" s="359"/>
      <c r="DG40" s="359"/>
      <c r="DH40" s="359"/>
      <c r="DI40" s="359"/>
    </row>
    <row r="41" spans="1:113" s="124" customFormat="1" ht="20.25" customHeight="1" x14ac:dyDescent="0.25">
      <c r="A41" s="429"/>
      <c r="B41" s="128">
        <f>1+B40</f>
        <v>38</v>
      </c>
      <c r="C41" s="166" t="s">
        <v>241</v>
      </c>
      <c r="D41" s="139">
        <v>108.45</v>
      </c>
      <c r="E41" s="139">
        <v>104.16</v>
      </c>
      <c r="F41" s="139">
        <v>52.65</v>
      </c>
      <c r="G41" s="139">
        <v>59.22</v>
      </c>
      <c r="H41" s="139">
        <v>55.43</v>
      </c>
      <c r="I41" s="139">
        <v>73.41</v>
      </c>
      <c r="J41" s="139">
        <v>92.26</v>
      </c>
      <c r="K41" s="357">
        <v>90.65</v>
      </c>
      <c r="L41" s="139">
        <v>77.849999999999994</v>
      </c>
      <c r="M41" s="139">
        <v>67.89</v>
      </c>
      <c r="N41" s="139">
        <v>58.79</v>
      </c>
      <c r="O41" s="542">
        <v>54.2</v>
      </c>
      <c r="P41" s="542">
        <v>54.44</v>
      </c>
      <c r="Q41" s="542">
        <v>54.19</v>
      </c>
      <c r="R41" s="542">
        <v>63.43</v>
      </c>
      <c r="S41" s="854">
        <v>59.44</v>
      </c>
      <c r="T41" s="542">
        <v>60.71</v>
      </c>
      <c r="U41" s="375">
        <f t="shared" si="0"/>
        <v>1187.1700000000003</v>
      </c>
      <c r="V41" s="127"/>
      <c r="W41" s="923"/>
      <c r="X41" s="176"/>
      <c r="Y41" s="846"/>
      <c r="Z41" s="176"/>
      <c r="AA41" s="846"/>
      <c r="AB41" s="176"/>
      <c r="AC41" s="177"/>
      <c r="AD41" s="178"/>
      <c r="AE41" s="176"/>
      <c r="AF41" s="177"/>
      <c r="AG41" s="352"/>
      <c r="AH41" s="177"/>
      <c r="AI41" s="352"/>
      <c r="AJ41" s="177"/>
      <c r="AK41" s="352"/>
      <c r="AL41" s="351"/>
      <c r="AM41" s="352"/>
      <c r="AN41" s="177"/>
      <c r="AO41" s="178"/>
      <c r="AP41" s="178"/>
      <c r="AQ41" s="176"/>
      <c r="AR41" s="177">
        <v>104.16</v>
      </c>
      <c r="AS41" s="178">
        <v>108.45</v>
      </c>
      <c r="AT41" s="178"/>
      <c r="AU41" s="354">
        <v>43592</v>
      </c>
      <c r="AV41" s="177">
        <v>52.65</v>
      </c>
      <c r="AW41" s="178"/>
      <c r="AX41" s="178"/>
      <c r="AY41" s="178"/>
      <c r="AZ41" s="352">
        <v>43630</v>
      </c>
      <c r="BA41" s="850"/>
      <c r="BB41" s="353"/>
      <c r="BC41" s="353"/>
      <c r="BD41" s="176"/>
      <c r="BE41" s="175">
        <v>55.43</v>
      </c>
      <c r="BF41" s="181">
        <v>73.41</v>
      </c>
      <c r="BG41" s="353">
        <v>59.22</v>
      </c>
      <c r="BH41" s="359"/>
      <c r="BI41" s="181"/>
      <c r="BJ41" s="181"/>
      <c r="BK41" s="179" t="s">
        <v>240</v>
      </c>
      <c r="BL41" s="175">
        <v>92.26</v>
      </c>
      <c r="BM41" s="181"/>
      <c r="BN41" s="176">
        <v>43712</v>
      </c>
      <c r="BO41" s="175">
        <v>90.65</v>
      </c>
      <c r="BP41" s="181"/>
      <c r="BQ41" s="176">
        <v>43742</v>
      </c>
      <c r="BR41" s="175">
        <v>77.849999999999994</v>
      </c>
      <c r="BS41" s="181"/>
      <c r="BT41" s="181"/>
      <c r="BU41" s="179">
        <v>43781</v>
      </c>
      <c r="BV41" s="335">
        <v>67.89</v>
      </c>
      <c r="BW41" s="544"/>
      <c r="BX41" s="544"/>
      <c r="BY41" s="374" t="s">
        <v>339</v>
      </c>
      <c r="BZ41" s="380"/>
      <c r="CA41" s="342"/>
      <c r="CB41" s="369"/>
      <c r="CC41" s="380">
        <v>54.2</v>
      </c>
      <c r="CD41" s="342"/>
      <c r="CE41" s="342"/>
      <c r="CF41" s="342"/>
      <c r="CG41" s="417" t="s">
        <v>394</v>
      </c>
      <c r="CH41" s="380">
        <v>54.44</v>
      </c>
      <c r="CI41" s="342">
        <v>58.79</v>
      </c>
      <c r="CJ41" s="342"/>
      <c r="CK41" s="417" t="s">
        <v>417</v>
      </c>
      <c r="CL41" s="380"/>
      <c r="CM41" s="342"/>
      <c r="CN41" s="369"/>
      <c r="CO41" s="342">
        <v>54.19</v>
      </c>
      <c r="CP41" s="342"/>
      <c r="CQ41" s="417" t="s">
        <v>459</v>
      </c>
      <c r="CR41" s="380"/>
      <c r="CS41" s="342"/>
      <c r="CT41" s="369"/>
      <c r="CU41" s="596">
        <v>59.44</v>
      </c>
      <c r="CV41" s="596">
        <v>63.43</v>
      </c>
      <c r="CW41" s="443" t="s">
        <v>565</v>
      </c>
      <c r="CX41" s="584">
        <f t="shared" si="3"/>
        <v>1126.4600000000003</v>
      </c>
      <c r="CY41" s="549">
        <f t="shared" si="4"/>
        <v>1187.1700000000003</v>
      </c>
      <c r="CZ41" s="126">
        <f t="shared" si="1"/>
        <v>-60.710000000000036</v>
      </c>
      <c r="DA41" s="425"/>
      <c r="DB41" s="361"/>
      <c r="DC41" s="358"/>
      <c r="DD41" s="359"/>
      <c r="DE41" s="359"/>
      <c r="DF41" s="359"/>
      <c r="DG41" s="359"/>
      <c r="DH41" s="359"/>
      <c r="DI41" s="359"/>
    </row>
    <row r="42" spans="1:113" s="124" customFormat="1" ht="20.25" customHeight="1" thickBot="1" x14ac:dyDescent="0.3">
      <c r="A42" s="429"/>
      <c r="B42" s="114">
        <f>1+B41</f>
        <v>39</v>
      </c>
      <c r="C42" s="167" t="s">
        <v>239</v>
      </c>
      <c r="D42" s="844">
        <v>108.84</v>
      </c>
      <c r="E42" s="844">
        <v>104.79</v>
      </c>
      <c r="F42" s="844">
        <v>53.91</v>
      </c>
      <c r="G42" s="844">
        <v>49.49</v>
      </c>
      <c r="H42" s="844">
        <v>64.39</v>
      </c>
      <c r="I42" s="844">
        <v>80.59</v>
      </c>
      <c r="J42" s="844">
        <v>81.06</v>
      </c>
      <c r="K42" s="845">
        <v>91.97</v>
      </c>
      <c r="L42" s="542">
        <v>75.599999999999994</v>
      </c>
      <c r="M42" s="542">
        <v>63.84</v>
      </c>
      <c r="N42" s="844">
        <v>59.49</v>
      </c>
      <c r="O42" s="844">
        <v>55.63</v>
      </c>
      <c r="P42" s="844">
        <v>56.47</v>
      </c>
      <c r="Q42" s="844">
        <v>58.74</v>
      </c>
      <c r="R42" s="844">
        <v>67.77</v>
      </c>
      <c r="S42" s="855">
        <v>55.24</v>
      </c>
      <c r="T42" s="844">
        <v>52.3</v>
      </c>
      <c r="U42" s="412">
        <f t="shared" si="0"/>
        <v>1180.1200000000001</v>
      </c>
      <c r="V42" s="125"/>
      <c r="W42" s="858"/>
      <c r="X42" s="913"/>
      <c r="Y42" s="846"/>
      <c r="Z42" s="849"/>
      <c r="AA42" s="846"/>
      <c r="AB42" s="849"/>
      <c r="AC42" s="846"/>
      <c r="AD42" s="858"/>
      <c r="AE42" s="847"/>
      <c r="AF42" s="846"/>
      <c r="AG42" s="849"/>
      <c r="AH42" s="846"/>
      <c r="AI42" s="849"/>
      <c r="AJ42" s="846"/>
      <c r="AK42" s="849"/>
      <c r="AL42" s="846"/>
      <c r="AM42" s="849"/>
      <c r="AN42" s="846"/>
      <c r="AO42" s="858"/>
      <c r="AP42" s="858"/>
      <c r="AQ42" s="847"/>
      <c r="AR42" s="846"/>
      <c r="AS42" s="929"/>
      <c r="AT42" s="929"/>
      <c r="AU42" s="913"/>
      <c r="AV42" s="846"/>
      <c r="AW42" s="858"/>
      <c r="AX42" s="858"/>
      <c r="AY42" s="858"/>
      <c r="AZ42" s="849"/>
      <c r="BA42" s="846"/>
      <c r="BB42" s="858"/>
      <c r="BC42" s="858"/>
      <c r="BD42" s="847"/>
      <c r="BE42" s="911"/>
      <c r="BF42" s="912"/>
      <c r="BG42" s="912"/>
      <c r="BH42" s="912"/>
      <c r="BI42" s="912"/>
      <c r="BJ42" s="912"/>
      <c r="BK42" s="935"/>
      <c r="BL42" s="180">
        <v>462.01</v>
      </c>
      <c r="BM42" s="194"/>
      <c r="BN42" s="847">
        <v>43712</v>
      </c>
      <c r="BO42" s="180"/>
      <c r="BP42" s="194"/>
      <c r="BQ42" s="847"/>
      <c r="BR42" s="180"/>
      <c r="BS42" s="194"/>
      <c r="BT42" s="194"/>
      <c r="BU42" s="214"/>
      <c r="BV42" s="381">
        <v>156.22999999999999</v>
      </c>
      <c r="BW42" s="340"/>
      <c r="BX42" s="340"/>
      <c r="BY42" s="543" t="s">
        <v>340</v>
      </c>
      <c r="BZ42" s="936">
        <v>156.24</v>
      </c>
      <c r="CA42" s="544"/>
      <c r="CB42" s="545" t="s">
        <v>352</v>
      </c>
      <c r="CC42" s="381">
        <v>55.63</v>
      </c>
      <c r="CD42" s="340"/>
      <c r="CE42" s="340"/>
      <c r="CF42" s="340"/>
      <c r="CG42" s="431" t="s">
        <v>416</v>
      </c>
      <c r="CH42" s="381">
        <v>55.63</v>
      </c>
      <c r="CI42" s="340"/>
      <c r="CJ42" s="340"/>
      <c r="CK42" s="431" t="s">
        <v>403</v>
      </c>
      <c r="CL42" s="381">
        <v>56.47</v>
      </c>
      <c r="CM42" s="340"/>
      <c r="CN42" s="396" t="s">
        <v>449</v>
      </c>
      <c r="CO42" s="340"/>
      <c r="CP42" s="340"/>
      <c r="CQ42" s="431"/>
      <c r="CR42" s="381"/>
      <c r="CS42" s="340"/>
      <c r="CT42" s="396"/>
      <c r="CU42" s="597">
        <v>237.91</v>
      </c>
      <c r="CV42" s="597"/>
      <c r="CW42" s="581" t="s">
        <v>567</v>
      </c>
      <c r="CX42" s="582">
        <f t="shared" si="3"/>
        <v>1180.1200000000001</v>
      </c>
      <c r="CY42" s="550">
        <f t="shared" si="4"/>
        <v>1180.1200000000001</v>
      </c>
      <c r="CZ42" s="199">
        <f t="shared" si="1"/>
        <v>0</v>
      </c>
      <c r="DA42" s="425"/>
      <c r="DB42" s="361"/>
      <c r="DC42" s="358"/>
      <c r="DD42" s="359"/>
      <c r="DE42" s="359"/>
      <c r="DF42" s="359"/>
      <c r="DG42" s="359"/>
      <c r="DH42" s="359"/>
      <c r="DI42" s="359"/>
    </row>
    <row r="43" spans="1:113" s="121" customFormat="1" ht="20.25" customHeight="1" thickTop="1" thickBot="1" x14ac:dyDescent="0.3">
      <c r="A43" s="889"/>
      <c r="B43" s="1054" t="s">
        <v>57</v>
      </c>
      <c r="C43" s="1055"/>
      <c r="D43" s="529">
        <f t="shared" ref="D43:U43" si="5">SUM(D4:D42)</f>
        <v>3847.8999999999992</v>
      </c>
      <c r="E43" s="529">
        <f t="shared" si="5"/>
        <v>3830.5500000000006</v>
      </c>
      <c r="F43" s="530">
        <f t="shared" si="5"/>
        <v>1945.49</v>
      </c>
      <c r="G43" s="530">
        <f t="shared" si="5"/>
        <v>1938.8000000000002</v>
      </c>
      <c r="H43" s="530">
        <f t="shared" si="5"/>
        <v>2005.29</v>
      </c>
      <c r="I43" s="530">
        <f t="shared" si="5"/>
        <v>2299.21</v>
      </c>
      <c r="J43" s="530">
        <f t="shared" si="5"/>
        <v>2323.3200000000006</v>
      </c>
      <c r="K43" s="531">
        <f t="shared" si="5"/>
        <v>2450.1600000000003</v>
      </c>
      <c r="L43" s="532">
        <f t="shared" si="5"/>
        <v>2209.2499999999995</v>
      </c>
      <c r="M43" s="532">
        <f t="shared" si="5"/>
        <v>1943.64</v>
      </c>
      <c r="N43" s="532">
        <f t="shared" si="5"/>
        <v>1963.97</v>
      </c>
      <c r="O43" s="532">
        <f t="shared" si="5"/>
        <v>1930.55</v>
      </c>
      <c r="P43" s="532">
        <f t="shared" si="5"/>
        <v>1915.4099999999999</v>
      </c>
      <c r="Q43" s="532">
        <f t="shared" si="5"/>
        <v>1974.7399999999996</v>
      </c>
      <c r="R43" s="532">
        <f t="shared" si="5"/>
        <v>2102.4599999999996</v>
      </c>
      <c r="S43" s="856">
        <f t="shared" si="5"/>
        <v>2083.09</v>
      </c>
      <c r="T43" s="532">
        <f t="shared" si="5"/>
        <v>2217.3000000000002</v>
      </c>
      <c r="U43" s="413">
        <f t="shared" si="5"/>
        <v>38981.129999999997</v>
      </c>
      <c r="V43" s="123"/>
      <c r="W43" s="575">
        <f>SUM(W4:W42)</f>
        <v>281.26</v>
      </c>
      <c r="X43" s="537"/>
      <c r="Y43" s="576">
        <f>SUM(Y4:Y42)</f>
        <v>96.5</v>
      </c>
      <c r="Z43" s="538"/>
      <c r="AA43" s="576">
        <f>SUM(AA4:AA42)</f>
        <v>0</v>
      </c>
      <c r="AB43" s="538"/>
      <c r="AC43" s="1042">
        <f>SUM(AC4:AD42)</f>
        <v>66.03</v>
      </c>
      <c r="AD43" s="1043"/>
      <c r="AE43" s="536"/>
      <c r="AF43" s="577">
        <f>SUM(AF4:AF42)</f>
        <v>217.96</v>
      </c>
      <c r="AG43" s="538"/>
      <c r="AH43" s="577">
        <f>SUM(AH4:AH42)</f>
        <v>0</v>
      </c>
      <c r="AI43" s="538"/>
      <c r="AJ43" s="577">
        <f>SUM(AJ4:AJ42)</f>
        <v>137.38</v>
      </c>
      <c r="AK43" s="538"/>
      <c r="AL43" s="576">
        <f>SUM(AL4:AL42)</f>
        <v>0</v>
      </c>
      <c r="AM43" s="538"/>
      <c r="AN43" s="1042">
        <f>SUM(AN4:AP42)</f>
        <v>1304.77</v>
      </c>
      <c r="AO43" s="1043"/>
      <c r="AP43" s="1043"/>
      <c r="AQ43" s="536"/>
      <c r="AR43" s="1042">
        <f>SUM(AR4:AT42)</f>
        <v>1101.19</v>
      </c>
      <c r="AS43" s="1043"/>
      <c r="AT43" s="1043"/>
      <c r="AU43" s="537"/>
      <c r="AV43" s="1042">
        <f>SUM(AV4:AY42)</f>
        <v>730.05</v>
      </c>
      <c r="AW43" s="1043"/>
      <c r="AX43" s="1043"/>
      <c r="AY43" s="1043"/>
      <c r="AZ43" s="538"/>
      <c r="BA43" s="1042">
        <f>SUM(BA4:BC42)</f>
        <v>1292.4799999999998</v>
      </c>
      <c r="BB43" s="1043"/>
      <c r="BC43" s="1043"/>
      <c r="BD43" s="536"/>
      <c r="BE43" s="1042">
        <f>SUM(BE4:BJ42)</f>
        <v>2990.7699999999995</v>
      </c>
      <c r="BF43" s="1043"/>
      <c r="BG43" s="1043"/>
      <c r="BH43" s="1043"/>
      <c r="BI43" s="1043"/>
      <c r="BJ43" s="1043"/>
      <c r="BK43" s="539"/>
      <c r="BL43" s="1042">
        <f>SUM(BL4:BM42)</f>
        <v>3649.3599999999997</v>
      </c>
      <c r="BM43" s="1043"/>
      <c r="BN43" s="536"/>
      <c r="BO43" s="1048">
        <f>SUM(BO4:BP42)</f>
        <v>2838.76</v>
      </c>
      <c r="BP43" s="1049"/>
      <c r="BQ43" s="559"/>
      <c r="BR43" s="1048">
        <f>SUM(BR4:BT42)</f>
        <v>1771.61</v>
      </c>
      <c r="BS43" s="1049"/>
      <c r="BT43" s="1049"/>
      <c r="BU43" s="539"/>
      <c r="BV43" s="1042">
        <f>SUM(BV4:BX42)</f>
        <v>2141.0500000000002</v>
      </c>
      <c r="BW43" s="1043"/>
      <c r="BX43" s="1043"/>
      <c r="BY43" s="540"/>
      <c r="BZ43" s="1042">
        <f>SUM(BZ4:CA42)</f>
        <v>2879.4799999999996</v>
      </c>
      <c r="CA43" s="1047"/>
      <c r="CB43" s="541"/>
      <c r="CC43" s="1091">
        <f>SUM(CC4:CF42)</f>
        <v>3061.38</v>
      </c>
      <c r="CD43" s="1092"/>
      <c r="CE43" s="1092"/>
      <c r="CF43" s="1092"/>
      <c r="CG43" s="571"/>
      <c r="CH43" s="1052">
        <f>SUM(CH4:CJ42)</f>
        <v>1633.7700000000002</v>
      </c>
      <c r="CI43" s="1053"/>
      <c r="CJ43" s="1053"/>
      <c r="CK43" s="571"/>
      <c r="CL43" s="1030">
        <f>SUM(CL4:CM42)</f>
        <v>1543.6</v>
      </c>
      <c r="CM43" s="1032"/>
      <c r="CN43" s="578"/>
      <c r="CO43" s="1030">
        <f>SUM(CO4:CP42)</f>
        <v>1417.74</v>
      </c>
      <c r="CP43" s="1035"/>
      <c r="CQ43" s="573"/>
      <c r="CR43" s="1030">
        <f>SUM(CR4:CS42)</f>
        <v>1321.45</v>
      </c>
      <c r="CS43" s="1035"/>
      <c r="CT43" s="574"/>
      <c r="CU43" s="1030">
        <f>SUM(CU4:CV42)</f>
        <v>2089.1000000000004</v>
      </c>
      <c r="CV43" s="1090"/>
      <c r="CW43" s="585"/>
      <c r="CX43" s="122">
        <f>SUM(CX4:CX42)</f>
        <v>32565.69</v>
      </c>
      <c r="CY43" s="551">
        <f>SUM(CY4:CY42)</f>
        <v>38981.129999999997</v>
      </c>
      <c r="CZ43" s="105">
        <f>SUM(CZ4:CZ42)</f>
        <v>-6415.4400000000014</v>
      </c>
      <c r="DA43" s="948"/>
      <c r="DB43" s="949"/>
      <c r="DC43" s="950"/>
      <c r="DD43" s="893"/>
      <c r="DE43" s="893"/>
      <c r="DF43" s="893"/>
      <c r="DG43" s="893"/>
      <c r="DH43" s="893"/>
      <c r="DI43" s="893"/>
    </row>
    <row r="44" spans="1:113" s="193" customFormat="1" ht="20.25" customHeight="1" thickTop="1" thickBot="1" x14ac:dyDescent="0.3">
      <c r="A44" s="890"/>
      <c r="B44" s="217"/>
      <c r="C44" s="217"/>
      <c r="D44" s="235"/>
      <c r="E44" s="235"/>
      <c r="F44" s="207"/>
      <c r="G44" s="207"/>
      <c r="H44" s="207"/>
      <c r="I44" s="207"/>
      <c r="J44" s="207"/>
      <c r="K44" s="207"/>
      <c r="L44" s="206"/>
      <c r="M44" s="206"/>
      <c r="N44" s="206"/>
      <c r="O44" s="206"/>
      <c r="P44" s="206"/>
      <c r="Q44" s="414"/>
      <c r="R44" s="414"/>
      <c r="S44" s="580"/>
      <c r="T44" s="414"/>
      <c r="U44" s="208"/>
      <c r="W44" s="201"/>
      <c r="X44" s="190"/>
      <c r="Y44" s="201"/>
      <c r="Z44" s="190"/>
      <c r="AA44" s="201"/>
      <c r="AB44" s="190"/>
      <c r="AC44" s="236"/>
      <c r="AD44" s="237"/>
      <c r="AE44" s="191"/>
      <c r="AF44" s="192"/>
      <c r="AG44" s="190"/>
      <c r="AH44" s="192"/>
      <c r="AI44" s="190"/>
      <c r="AJ44" s="192"/>
      <c r="AK44" s="190"/>
      <c r="AL44" s="201"/>
      <c r="AM44" s="190"/>
      <c r="AN44" s="236"/>
      <c r="AO44" s="237"/>
      <c r="AP44" s="237"/>
      <c r="AQ44" s="191"/>
      <c r="AR44" s="236"/>
      <c r="AS44" s="237"/>
      <c r="AT44" s="237"/>
      <c r="AU44" s="190"/>
      <c r="AV44" s="236"/>
      <c r="AW44" s="237"/>
      <c r="AX44" s="237"/>
      <c r="AY44" s="237"/>
      <c r="AZ44" s="190"/>
      <c r="BA44" s="236"/>
      <c r="BB44" s="237"/>
      <c r="BC44" s="237"/>
      <c r="BD44" s="191"/>
      <c r="BE44" s="236"/>
      <c r="BF44" s="237"/>
      <c r="BG44" s="237"/>
      <c r="BH44" s="237"/>
      <c r="BI44" s="237"/>
      <c r="BJ44" s="237"/>
      <c r="BK44" s="191"/>
      <c r="BL44" s="236"/>
      <c r="BM44" s="237"/>
      <c r="BN44" s="191"/>
      <c r="BO44" s="236"/>
      <c r="BP44" s="237"/>
      <c r="BQ44" s="191"/>
      <c r="BR44" s="236"/>
      <c r="BS44" s="237"/>
      <c r="BT44" s="237"/>
      <c r="BU44" s="191"/>
      <c r="BV44" s="192"/>
      <c r="BW44" s="192"/>
      <c r="BX44" s="192"/>
      <c r="BY44" s="347"/>
      <c r="BZ44" s="347"/>
      <c r="CA44" s="347"/>
      <c r="CB44" s="347"/>
      <c r="CC44" s="385"/>
      <c r="CD44" s="385"/>
      <c r="CE44" s="424"/>
      <c r="CF44" s="385"/>
      <c r="CG44" s="419"/>
      <c r="CH44" s="385"/>
      <c r="CI44" s="385"/>
      <c r="CJ44" s="385"/>
      <c r="CK44" s="385"/>
      <c r="CL44" s="385"/>
      <c r="CM44" s="385"/>
      <c r="CN44" s="431"/>
      <c r="CO44" s="385"/>
      <c r="CP44" s="385"/>
      <c r="CQ44" s="431"/>
      <c r="CR44" s="431"/>
      <c r="CS44" s="431"/>
      <c r="CT44" s="431"/>
      <c r="CU44" s="431"/>
      <c r="CV44" s="431"/>
      <c r="CW44" s="431"/>
      <c r="CX44" s="192"/>
      <c r="CY44" s="552"/>
      <c r="CZ44" s="416"/>
      <c r="DA44" s="948"/>
      <c r="DB44" s="385"/>
      <c r="DC44" s="951"/>
      <c r="DD44" s="952"/>
      <c r="DE44" s="952"/>
      <c r="DF44" s="952"/>
      <c r="DG44" s="952"/>
      <c r="DH44" s="952"/>
      <c r="DI44" s="952"/>
    </row>
    <row r="45" spans="1:113" s="120" customFormat="1" ht="24.95" customHeight="1" thickTop="1" thickBot="1" x14ac:dyDescent="0.3">
      <c r="A45" s="891"/>
      <c r="B45" s="233"/>
      <c r="C45" s="234"/>
      <c r="D45" s="1062" t="s">
        <v>314</v>
      </c>
      <c r="E45" s="1063"/>
      <c r="F45" s="1063"/>
      <c r="G45" s="1063"/>
      <c r="H45" s="1063"/>
      <c r="I45" s="1063"/>
      <c r="J45" s="1063"/>
      <c r="K45" s="1063"/>
      <c r="L45" s="1063"/>
      <c r="M45" s="1063"/>
      <c r="N45" s="1063"/>
      <c r="O45" s="1063"/>
      <c r="P45" s="1063"/>
      <c r="Q45" s="1063"/>
      <c r="R45" s="1063"/>
      <c r="S45" s="1063"/>
      <c r="T45" s="1063"/>
      <c r="U45" s="1063"/>
      <c r="V45" s="238"/>
      <c r="W45" s="184"/>
      <c r="X45" s="186"/>
      <c r="Y45" s="184"/>
      <c r="Z45" s="186"/>
      <c r="AA45" s="184"/>
      <c r="AB45" s="186"/>
      <c r="AC45" s="184"/>
      <c r="AD45" s="184"/>
      <c r="AE45" s="188"/>
      <c r="AF45" s="184"/>
      <c r="AG45" s="186"/>
      <c r="AH45" s="184"/>
      <c r="AI45" s="186"/>
      <c r="AJ45" s="184"/>
      <c r="AK45" s="186"/>
      <c r="AL45" s="184"/>
      <c r="AM45" s="186"/>
      <c r="AN45" s="184"/>
      <c r="AO45" s="184"/>
      <c r="AP45" s="184"/>
      <c r="AQ45" s="188"/>
      <c r="AR45" s="184"/>
      <c r="AS45" s="185"/>
      <c r="AT45" s="185"/>
      <c r="AU45" s="186"/>
      <c r="AV45" s="184"/>
      <c r="AW45" s="184"/>
      <c r="AX45" s="184"/>
      <c r="AY45" s="184"/>
      <c r="AZ45" s="186"/>
      <c r="BA45" s="184"/>
      <c r="BB45" s="184"/>
      <c r="BC45" s="184"/>
      <c r="BD45" s="188"/>
      <c r="BE45" s="187"/>
      <c r="BF45" s="187"/>
      <c r="BG45" s="187"/>
      <c r="BH45" s="187"/>
      <c r="BI45" s="187"/>
      <c r="BJ45" s="187"/>
      <c r="BK45" s="188"/>
      <c r="BL45" s="189"/>
      <c r="BM45" s="189"/>
      <c r="BN45" s="188"/>
      <c r="BO45" s="189"/>
      <c r="BP45" s="189"/>
      <c r="BQ45" s="188"/>
      <c r="BR45" s="189"/>
      <c r="BS45" s="189"/>
      <c r="BT45" s="203"/>
      <c r="BU45" s="188"/>
      <c r="BV45" s="336"/>
      <c r="BW45" s="336"/>
      <c r="BX45" s="336"/>
      <c r="BY45" s="348"/>
      <c r="BZ45" s="348"/>
      <c r="CA45" s="348"/>
      <c r="CB45" s="348"/>
      <c r="CC45" s="387"/>
      <c r="CD45" s="387"/>
      <c r="CE45" s="387"/>
      <c r="CF45" s="387"/>
      <c r="CG45" s="420"/>
      <c r="CH45" s="388"/>
      <c r="CI45" s="388"/>
      <c r="CJ45" s="388"/>
      <c r="CK45" s="388"/>
      <c r="CL45" s="388"/>
      <c r="CM45" s="388"/>
      <c r="CN45" s="395"/>
      <c r="CO45" s="388"/>
      <c r="CP45" s="388"/>
      <c r="CQ45" s="395"/>
      <c r="CR45" s="395"/>
      <c r="CS45" s="395"/>
      <c r="CT45" s="395"/>
      <c r="CU45" s="395"/>
      <c r="CV45" s="395"/>
      <c r="CW45" s="395"/>
      <c r="CX45" s="200"/>
      <c r="CY45" s="553"/>
      <c r="CZ45" s="200"/>
      <c r="DA45" s="953"/>
      <c r="DB45" s="954"/>
      <c r="DC45" s="955"/>
      <c r="DD45" s="956"/>
      <c r="DE45" s="956"/>
      <c r="DF45" s="956"/>
      <c r="DG45" s="956"/>
      <c r="DH45" s="956"/>
      <c r="DI45" s="956"/>
    </row>
    <row r="46" spans="1:113" s="9" customFormat="1" ht="24.95" customHeight="1" thickTop="1" thickBot="1" x14ac:dyDescent="0.3">
      <c r="A46" s="892"/>
      <c r="B46" s="447"/>
      <c r="C46" s="448"/>
      <c r="D46" s="1066" t="s">
        <v>330</v>
      </c>
      <c r="E46" s="1067"/>
      <c r="F46" s="1067"/>
      <c r="G46" s="1067"/>
      <c r="H46" s="1067"/>
      <c r="I46" s="1067"/>
      <c r="J46" s="1067"/>
      <c r="K46" s="1067"/>
      <c r="L46" s="1067"/>
      <c r="M46" s="1067"/>
      <c r="N46" s="1067"/>
      <c r="O46" s="1067"/>
      <c r="P46" s="1067"/>
      <c r="Q46" s="1067"/>
      <c r="R46" s="1067"/>
      <c r="S46" s="1067"/>
      <c r="T46" s="1067"/>
      <c r="U46" s="1068"/>
      <c r="V46" s="449"/>
      <c r="W46" s="1069" t="s">
        <v>329</v>
      </c>
      <c r="X46" s="1070"/>
      <c r="Y46" s="1070"/>
      <c r="Z46" s="1070"/>
      <c r="AA46" s="1070"/>
      <c r="AB46" s="1070"/>
      <c r="AC46" s="1070"/>
      <c r="AD46" s="1070"/>
      <c r="AE46" s="1070"/>
      <c r="AF46" s="450"/>
      <c r="AG46" s="450"/>
      <c r="AH46" s="450"/>
      <c r="AI46" s="450"/>
      <c r="AJ46" s="451"/>
      <c r="AK46" s="450"/>
      <c r="AL46" s="450"/>
      <c r="AM46" s="450"/>
      <c r="AN46" s="452"/>
      <c r="AO46" s="453"/>
      <c r="AP46" s="453"/>
      <c r="AQ46" s="453"/>
      <c r="AR46" s="453"/>
      <c r="AS46" s="453"/>
      <c r="AT46" s="453"/>
      <c r="AU46" s="452"/>
      <c r="AV46" s="454"/>
      <c r="AW46" s="454"/>
      <c r="AX46" s="452"/>
      <c r="AY46" s="454"/>
      <c r="AZ46" s="454"/>
      <c r="BA46" s="452"/>
      <c r="BB46" s="454"/>
      <c r="BC46" s="454"/>
      <c r="BD46" s="454"/>
      <c r="BE46" s="452"/>
      <c r="BF46" s="332"/>
      <c r="BG46" s="332"/>
      <c r="BH46" s="332"/>
      <c r="BI46" s="455"/>
      <c r="BJ46" s="455"/>
      <c r="BK46" s="455"/>
      <c r="BL46" s="332"/>
      <c r="BM46" s="332"/>
      <c r="BN46" s="332"/>
      <c r="BO46" s="332"/>
      <c r="BP46" s="332"/>
      <c r="BQ46" s="332"/>
      <c r="BR46" s="332"/>
      <c r="BS46" s="332"/>
      <c r="BT46" s="332"/>
      <c r="BU46" s="332"/>
      <c r="BV46" s="456"/>
      <c r="BW46" s="450"/>
      <c r="BX46" s="450"/>
      <c r="BY46" s="457"/>
      <c r="BZ46" s="382"/>
      <c r="CA46" s="458"/>
      <c r="CB46" s="459"/>
      <c r="CC46" s="460"/>
      <c r="CD46" s="461"/>
      <c r="CE46" s="461"/>
      <c r="CF46" s="461"/>
      <c r="CG46" s="462"/>
      <c r="CH46" s="435"/>
      <c r="CI46" s="435"/>
      <c r="CJ46" s="435"/>
      <c r="CK46" s="435"/>
      <c r="CL46" s="432"/>
      <c r="CM46" s="432"/>
      <c r="CN46" s="385"/>
      <c r="CO46" s="432"/>
      <c r="CP46" s="432"/>
      <c r="CQ46" s="385"/>
      <c r="CR46" s="591"/>
      <c r="CS46" s="592"/>
      <c r="CT46" s="593"/>
      <c r="CU46" s="385"/>
      <c r="CV46" s="385"/>
      <c r="CW46" s="606"/>
      <c r="CX46" s="1021" t="s">
        <v>331</v>
      </c>
      <c r="CY46" s="1021"/>
      <c r="CZ46" s="1022"/>
      <c r="DB46" s="360"/>
    </row>
    <row r="47" spans="1:113" s="164" customFormat="1" ht="24.95" customHeight="1" thickTop="1" thickBot="1" x14ac:dyDescent="0.3">
      <c r="A47" s="894"/>
      <c r="B47" s="1059" t="s">
        <v>306</v>
      </c>
      <c r="C47" s="1060"/>
      <c r="D47" s="402" t="s">
        <v>305</v>
      </c>
      <c r="E47" s="402" t="s">
        <v>304</v>
      </c>
      <c r="F47" s="403">
        <v>43525</v>
      </c>
      <c r="G47" s="403">
        <v>43556</v>
      </c>
      <c r="H47" s="403">
        <v>43586</v>
      </c>
      <c r="I47" s="403">
        <v>43635</v>
      </c>
      <c r="J47" s="403">
        <v>43665</v>
      </c>
      <c r="K47" s="404">
        <v>43696</v>
      </c>
      <c r="L47" s="405">
        <v>43727</v>
      </c>
      <c r="M47" s="405">
        <v>43739</v>
      </c>
      <c r="N47" s="405">
        <v>43770</v>
      </c>
      <c r="O47" s="405">
        <v>43800</v>
      </c>
      <c r="P47" s="405">
        <v>43850</v>
      </c>
      <c r="Q47" s="403">
        <v>43862</v>
      </c>
      <c r="R47" s="403">
        <v>43910</v>
      </c>
      <c r="S47" s="405">
        <v>43941</v>
      </c>
      <c r="T47" s="404">
        <v>43971</v>
      </c>
      <c r="U47" s="415" t="s">
        <v>57</v>
      </c>
      <c r="V47" s="163"/>
      <c r="W47" s="1056" t="s">
        <v>303</v>
      </c>
      <c r="X47" s="1045"/>
      <c r="Y47" s="1061" t="s">
        <v>302</v>
      </c>
      <c r="Z47" s="1045"/>
      <c r="AA47" s="1028" t="s">
        <v>301</v>
      </c>
      <c r="AB47" s="1045"/>
      <c r="AC47" s="1028" t="s">
        <v>300</v>
      </c>
      <c r="AD47" s="1044"/>
      <c r="AE47" s="1045"/>
      <c r="AF47" s="1028" t="s">
        <v>299</v>
      </c>
      <c r="AG47" s="1045"/>
      <c r="AH47" s="1028" t="s">
        <v>317</v>
      </c>
      <c r="AI47" s="1045"/>
      <c r="AJ47" s="1028" t="s">
        <v>318</v>
      </c>
      <c r="AK47" s="1045"/>
      <c r="AL47" s="1028" t="s">
        <v>298</v>
      </c>
      <c r="AM47" s="1045"/>
      <c r="AN47" s="1028" t="s">
        <v>297</v>
      </c>
      <c r="AO47" s="1034"/>
      <c r="AP47" s="1034"/>
      <c r="AQ47" s="1046"/>
      <c r="AR47" s="1028" t="s">
        <v>296</v>
      </c>
      <c r="AS47" s="1034"/>
      <c r="AT47" s="1034"/>
      <c r="AU47" s="1034"/>
      <c r="AV47" s="1028" t="s">
        <v>295</v>
      </c>
      <c r="AW47" s="1034"/>
      <c r="AX47" s="1034"/>
      <c r="AY47" s="1034"/>
      <c r="AZ47" s="1046"/>
      <c r="BA47" s="1028" t="s">
        <v>294</v>
      </c>
      <c r="BB47" s="1044"/>
      <c r="BC47" s="1044"/>
      <c r="BD47" s="1045"/>
      <c r="BE47" s="1028" t="s">
        <v>293</v>
      </c>
      <c r="BF47" s="1044"/>
      <c r="BG47" s="1044"/>
      <c r="BH47" s="1044"/>
      <c r="BI47" s="1044"/>
      <c r="BJ47" s="1044"/>
      <c r="BK47" s="1044"/>
      <c r="BL47" s="1028" t="s">
        <v>292</v>
      </c>
      <c r="BM47" s="1044"/>
      <c r="BN47" s="1045"/>
      <c r="BO47" s="1028" t="s">
        <v>291</v>
      </c>
      <c r="BP47" s="1044"/>
      <c r="BQ47" s="1045"/>
      <c r="BR47" s="1028" t="s">
        <v>319</v>
      </c>
      <c r="BS47" s="1044"/>
      <c r="BT47" s="1044"/>
      <c r="BU47" s="1044"/>
      <c r="BV47" s="1028" t="s">
        <v>337</v>
      </c>
      <c r="BW47" s="1034"/>
      <c r="BX47" s="1034"/>
      <c r="BY47" s="1046"/>
      <c r="BZ47" s="1027" t="s">
        <v>347</v>
      </c>
      <c r="CA47" s="1027"/>
      <c r="CB47" s="1086"/>
      <c r="CC47" s="1026" t="s">
        <v>388</v>
      </c>
      <c r="CD47" s="1027"/>
      <c r="CE47" s="1027"/>
      <c r="CF47" s="1027"/>
      <c r="CG47" s="1027"/>
      <c r="CH47" s="1023" t="s">
        <v>399</v>
      </c>
      <c r="CI47" s="1024"/>
      <c r="CJ47" s="1024"/>
      <c r="CK47" s="1025"/>
      <c r="CL47" s="1033" t="s">
        <v>442</v>
      </c>
      <c r="CM47" s="1034"/>
      <c r="CN47" s="1034"/>
      <c r="CO47" s="1028" t="s">
        <v>454</v>
      </c>
      <c r="CP47" s="1029"/>
      <c r="CQ47" s="1029"/>
      <c r="CR47" s="1036" t="s">
        <v>468</v>
      </c>
      <c r="CS47" s="1037"/>
      <c r="CT47" s="1038"/>
      <c r="CU47" s="1082" t="s">
        <v>550</v>
      </c>
      <c r="CV47" s="1088"/>
      <c r="CW47" s="1089"/>
      <c r="CX47" s="137" t="s">
        <v>90</v>
      </c>
      <c r="CY47" s="547" t="s">
        <v>238</v>
      </c>
      <c r="CZ47" s="137" t="s">
        <v>237</v>
      </c>
      <c r="DA47" s="941"/>
      <c r="DB47" s="942"/>
      <c r="DC47" s="943"/>
      <c r="DD47" s="944"/>
      <c r="DE47" s="894"/>
      <c r="DF47" s="894"/>
      <c r="DG47" s="894"/>
      <c r="DH47" s="894"/>
      <c r="DI47" s="894"/>
    </row>
    <row r="48" spans="1:113" s="109" customFormat="1" ht="20.25" customHeight="1" thickTop="1" x14ac:dyDescent="0.25">
      <c r="A48" s="859"/>
      <c r="B48" s="114" t="s">
        <v>236</v>
      </c>
      <c r="C48" s="167" t="s">
        <v>235</v>
      </c>
      <c r="D48" s="365">
        <v>223.97</v>
      </c>
      <c r="E48" s="365">
        <v>221.69</v>
      </c>
      <c r="F48" s="365">
        <v>121.75</v>
      </c>
      <c r="G48" s="365">
        <v>123.57</v>
      </c>
      <c r="H48" s="365">
        <v>119.79</v>
      </c>
      <c r="I48" s="365">
        <v>122.41</v>
      </c>
      <c r="J48" s="365">
        <v>109.89</v>
      </c>
      <c r="K48" s="365">
        <v>112.84</v>
      </c>
      <c r="L48" s="365">
        <v>108.47</v>
      </c>
      <c r="M48" s="365">
        <v>104.31</v>
      </c>
      <c r="N48" s="365">
        <v>101.44</v>
      </c>
      <c r="O48" s="365">
        <v>99.91</v>
      </c>
      <c r="P48" s="365">
        <v>99.14</v>
      </c>
      <c r="Q48" s="365">
        <v>100.19</v>
      </c>
      <c r="R48" s="365">
        <v>98.66</v>
      </c>
      <c r="S48" s="365">
        <v>102.74</v>
      </c>
      <c r="T48" s="860">
        <v>106.94</v>
      </c>
      <c r="U48" s="113">
        <f t="shared" ref="U48:U79" si="6">SUM(D48:T48)</f>
        <v>2077.71</v>
      </c>
      <c r="V48" s="112"/>
      <c r="W48" s="978"/>
      <c r="X48" s="862"/>
      <c r="Y48" s="863"/>
      <c r="Z48" s="862"/>
      <c r="AA48" s="863"/>
      <c r="AB48" s="862"/>
      <c r="AC48" s="863"/>
      <c r="AD48" s="183"/>
      <c r="AE48" s="182"/>
      <c r="AF48" s="863"/>
      <c r="AG48" s="862"/>
      <c r="AH48" s="863"/>
      <c r="AI48" s="862"/>
      <c r="AJ48" s="863"/>
      <c r="AK48" s="862"/>
      <c r="AL48" s="863"/>
      <c r="AM48" s="862"/>
      <c r="AN48" s="863"/>
      <c r="AO48" s="183"/>
      <c r="AP48" s="183"/>
      <c r="AQ48" s="182"/>
      <c r="AR48" s="863"/>
      <c r="AS48" s="865"/>
      <c r="AT48" s="865"/>
      <c r="AU48" s="866"/>
      <c r="AV48" s="863"/>
      <c r="AW48" s="183"/>
      <c r="AX48" s="183"/>
      <c r="AY48" s="183"/>
      <c r="AZ48" s="862"/>
      <c r="BA48" s="863"/>
      <c r="BB48" s="183"/>
      <c r="BC48" s="183"/>
      <c r="BD48" s="182"/>
      <c r="BE48" s="874">
        <v>122.41</v>
      </c>
      <c r="BF48" s="867">
        <v>109.89</v>
      </c>
      <c r="BG48" s="867"/>
      <c r="BH48" s="867"/>
      <c r="BI48" s="867"/>
      <c r="BJ48" s="867"/>
      <c r="BK48" s="868" t="s">
        <v>234</v>
      </c>
      <c r="BL48" s="195"/>
      <c r="BM48" s="869"/>
      <c r="BN48" s="182"/>
      <c r="BO48" s="195"/>
      <c r="BP48" s="196"/>
      <c r="BQ48" s="182"/>
      <c r="BR48" s="195">
        <v>108.47</v>
      </c>
      <c r="BS48" s="196"/>
      <c r="BT48" s="196"/>
      <c r="BU48" s="215">
        <v>43781</v>
      </c>
      <c r="BV48" s="465">
        <v>104.31</v>
      </c>
      <c r="BW48" s="371">
        <v>513.96</v>
      </c>
      <c r="BX48" s="371"/>
      <c r="BY48" s="378" t="s">
        <v>376</v>
      </c>
      <c r="BZ48" s="370">
        <v>205.75</v>
      </c>
      <c r="CA48" s="370"/>
      <c r="CB48" s="366" t="s">
        <v>356</v>
      </c>
      <c r="CC48" s="979">
        <v>405.25</v>
      </c>
      <c r="CD48" s="370"/>
      <c r="CE48" s="370"/>
      <c r="CF48" s="370"/>
      <c r="CG48" s="980" t="s">
        <v>394</v>
      </c>
      <c r="CH48" s="436"/>
      <c r="CI48" s="399"/>
      <c r="CJ48" s="399"/>
      <c r="CK48" s="437"/>
      <c r="CL48" s="399"/>
      <c r="CM48" s="399"/>
      <c r="CN48" s="418"/>
      <c r="CO48" s="338">
        <v>98.66</v>
      </c>
      <c r="CP48" s="399"/>
      <c r="CQ48" s="418" t="s">
        <v>464</v>
      </c>
      <c r="CR48" s="465"/>
      <c r="CS48" s="343"/>
      <c r="CT48" s="367"/>
      <c r="CU48" s="598">
        <v>199.33</v>
      </c>
      <c r="CV48" s="598"/>
      <c r="CW48" s="588" t="s">
        <v>558</v>
      </c>
      <c r="CX48" s="110">
        <f>W48+Y48+AA48+AC48+AD48+AF48+AH48+AJ48+AL48+AN48+AO48+AP48+AR48+AS48+AT48+AV48+AW48+AX48+AY48+BA48+BB48+BC48+BE48+BF48+BG48+BH48+BI48+BJ48+BL48+BM48+BO48+BP48+BR48+BX48+BT48+BZ48+BW48+CA48+BV48+BS48+CC48+CD48+CE48+CF48+CH48+CI48+CJ48+CL48+CM48+CO48+CP48+CR48+CS48+CU48+CV48</f>
        <v>1868.03</v>
      </c>
      <c r="CY48" s="199">
        <f>$U48</f>
        <v>2077.71</v>
      </c>
      <c r="CZ48" s="528">
        <f>CX48-CY48</f>
        <v>-209.68000000000006</v>
      </c>
      <c r="DA48" s="957"/>
      <c r="DB48" s="871"/>
      <c r="DC48" s="872"/>
      <c r="DD48" s="873"/>
      <c r="DE48" s="873"/>
      <c r="DF48" s="873"/>
      <c r="DG48" s="873"/>
      <c r="DH48" s="873"/>
      <c r="DI48" s="873"/>
    </row>
    <row r="49" spans="1:113" s="109" customFormat="1" ht="20.25" customHeight="1" x14ac:dyDescent="0.25">
      <c r="A49" s="859"/>
      <c r="B49" s="114">
        <f t="shared" ref="B49:B80" si="7">1+B48</f>
        <v>2</v>
      </c>
      <c r="C49" s="167" t="s">
        <v>233</v>
      </c>
      <c r="D49" s="365">
        <v>157.87</v>
      </c>
      <c r="E49" s="365">
        <v>177.61</v>
      </c>
      <c r="F49" s="365">
        <v>98.8</v>
      </c>
      <c r="G49" s="365">
        <v>89.5</v>
      </c>
      <c r="H49" s="365">
        <v>103.22</v>
      </c>
      <c r="I49" s="365">
        <v>87.91</v>
      </c>
      <c r="J49" s="365">
        <v>86.17</v>
      </c>
      <c r="K49" s="365">
        <v>85.85</v>
      </c>
      <c r="L49" s="365">
        <v>85.85</v>
      </c>
      <c r="M49" s="365">
        <v>85.85</v>
      </c>
      <c r="N49" s="365">
        <v>85.85</v>
      </c>
      <c r="O49" s="365">
        <v>86.25</v>
      </c>
      <c r="P49" s="365">
        <v>85.85</v>
      </c>
      <c r="Q49" s="365">
        <v>85.85</v>
      </c>
      <c r="R49" s="365">
        <v>85.85</v>
      </c>
      <c r="S49" s="365">
        <v>85.85</v>
      </c>
      <c r="T49" s="860">
        <v>87.75</v>
      </c>
      <c r="U49" s="113">
        <f t="shared" si="6"/>
        <v>1661.8799999999994</v>
      </c>
      <c r="V49" s="112"/>
      <c r="W49" s="978"/>
      <c r="X49" s="862"/>
      <c r="Y49" s="863"/>
      <c r="Z49" s="862"/>
      <c r="AA49" s="863"/>
      <c r="AB49" s="862"/>
      <c r="AC49" s="863"/>
      <c r="AD49" s="183"/>
      <c r="AE49" s="182"/>
      <c r="AF49" s="863"/>
      <c r="AG49" s="862"/>
      <c r="AH49" s="863"/>
      <c r="AI49" s="862"/>
      <c r="AJ49" s="863"/>
      <c r="AK49" s="862"/>
      <c r="AL49" s="863"/>
      <c r="AM49" s="862"/>
      <c r="AN49" s="863"/>
      <c r="AO49" s="183"/>
      <c r="AP49" s="183"/>
      <c r="AQ49" s="182"/>
      <c r="AR49" s="863"/>
      <c r="AS49" s="865"/>
      <c r="AT49" s="865"/>
      <c r="AU49" s="866"/>
      <c r="AV49" s="863"/>
      <c r="AW49" s="183"/>
      <c r="AX49" s="183"/>
      <c r="AY49" s="183"/>
      <c r="AZ49" s="862"/>
      <c r="BA49" s="863"/>
      <c r="BB49" s="183"/>
      <c r="BC49" s="183"/>
      <c r="BD49" s="182"/>
      <c r="BE49" s="874">
        <v>523.78</v>
      </c>
      <c r="BF49" s="867"/>
      <c r="BG49" s="867"/>
      <c r="BH49" s="867"/>
      <c r="BI49" s="867"/>
      <c r="BJ49" s="867"/>
      <c r="BK49" s="868">
        <v>43690</v>
      </c>
      <c r="BL49" s="195"/>
      <c r="BM49" s="869"/>
      <c r="BN49" s="182"/>
      <c r="BO49" s="195"/>
      <c r="BP49" s="196"/>
      <c r="BQ49" s="182"/>
      <c r="BR49" s="195"/>
      <c r="BS49" s="196"/>
      <c r="BT49" s="196"/>
      <c r="BU49" s="215"/>
      <c r="BV49" s="337">
        <v>534.85</v>
      </c>
      <c r="BW49" s="343"/>
      <c r="BX49" s="343"/>
      <c r="BY49" s="367" t="s">
        <v>377</v>
      </c>
      <c r="BZ49" s="343"/>
      <c r="CA49" s="343"/>
      <c r="CB49" s="367"/>
      <c r="CC49" s="337"/>
      <c r="CD49" s="343"/>
      <c r="CE49" s="343"/>
      <c r="CF49" s="343"/>
      <c r="CG49" s="418"/>
      <c r="CH49" s="438"/>
      <c r="CI49" s="343"/>
      <c r="CJ49" s="343"/>
      <c r="CK49" s="439"/>
      <c r="CL49" s="343">
        <v>520</v>
      </c>
      <c r="CM49" s="873"/>
      <c r="CN49" s="418" t="s">
        <v>461</v>
      </c>
      <c r="CO49" s="337"/>
      <c r="CP49" s="343"/>
      <c r="CQ49" s="418"/>
      <c r="CR49" s="337"/>
      <c r="CS49" s="343"/>
      <c r="CT49" s="367"/>
      <c r="CU49" s="598"/>
      <c r="CV49" s="598"/>
      <c r="CW49" s="588"/>
      <c r="CX49" s="110">
        <f t="shared" ref="CX49:CX112" si="8">W49+Y49+AA49+AC49+AD49+AF49+AH49+AJ49+AL49+AN49+AO49+AP49+AR49+AS49+AT49+AV49+AW49+AX49+AY49+BA49+BB49+BC49+BE49+BF49+BG49+BH49+BI49+BJ49+BL49+BM49+BO49+BP49+BR49+BX49+BT49+BZ49+BW49+CA49+BV49+BS49+CC49+CD49+CE49+CF49+CH49+CI49+CJ49+CL49+CM49+CO49+CP49+CR49+CS49+CU49+CV49</f>
        <v>1578.63</v>
      </c>
      <c r="CY49" s="199">
        <f t="shared" ref="CY49:CY112" si="9">$U49</f>
        <v>1661.8799999999994</v>
      </c>
      <c r="CZ49" s="111">
        <f t="shared" ref="CZ49:CZ112" si="10">CX49-CY49</f>
        <v>-83.249999999999318</v>
      </c>
      <c r="DA49" s="427"/>
      <c r="DB49" s="871"/>
      <c r="DC49" s="872"/>
      <c r="DD49" s="873"/>
      <c r="DE49" s="873"/>
      <c r="DF49" s="873"/>
      <c r="DG49" s="873"/>
      <c r="DH49" s="873"/>
      <c r="DI49" s="873"/>
    </row>
    <row r="50" spans="1:113" s="109" customFormat="1" ht="20.25" customHeight="1" x14ac:dyDescent="0.25">
      <c r="A50" s="859"/>
      <c r="B50" s="114">
        <f t="shared" si="7"/>
        <v>3</v>
      </c>
      <c r="C50" s="167" t="s">
        <v>232</v>
      </c>
      <c r="D50" s="365">
        <v>232.15</v>
      </c>
      <c r="E50" s="365">
        <v>221.24</v>
      </c>
      <c r="F50" s="365">
        <v>102.2</v>
      </c>
      <c r="G50" s="365">
        <v>125.85</v>
      </c>
      <c r="H50" s="365">
        <v>92.72</v>
      </c>
      <c r="I50" s="365">
        <v>118.25</v>
      </c>
      <c r="J50" s="365">
        <v>86.21</v>
      </c>
      <c r="K50" s="365">
        <v>85.85</v>
      </c>
      <c r="L50" s="365">
        <v>85.85</v>
      </c>
      <c r="M50" s="365">
        <v>85.85</v>
      </c>
      <c r="N50" s="365">
        <v>89.36</v>
      </c>
      <c r="O50" s="365">
        <v>89.2</v>
      </c>
      <c r="P50" s="365">
        <v>90.25</v>
      </c>
      <c r="Q50" s="365">
        <v>90.58</v>
      </c>
      <c r="R50" s="365">
        <v>90.21</v>
      </c>
      <c r="S50" s="365">
        <v>90.05</v>
      </c>
      <c r="T50" s="860">
        <v>90.46</v>
      </c>
      <c r="U50" s="113">
        <f t="shared" si="6"/>
        <v>1866.2799999999997</v>
      </c>
      <c r="V50" s="112"/>
      <c r="W50" s="978"/>
      <c r="X50" s="862"/>
      <c r="Y50" s="863"/>
      <c r="Z50" s="862"/>
      <c r="AA50" s="863"/>
      <c r="AB50" s="862"/>
      <c r="AC50" s="863"/>
      <c r="AD50" s="183"/>
      <c r="AE50" s="182"/>
      <c r="AF50" s="863"/>
      <c r="AG50" s="862"/>
      <c r="AH50" s="863"/>
      <c r="AI50" s="862"/>
      <c r="AJ50" s="863"/>
      <c r="AK50" s="862"/>
      <c r="AL50" s="863"/>
      <c r="AM50" s="862"/>
      <c r="AN50" s="863"/>
      <c r="AO50" s="183"/>
      <c r="AP50" s="183"/>
      <c r="AQ50" s="182"/>
      <c r="AR50" s="863"/>
      <c r="AS50" s="865"/>
      <c r="AT50" s="865"/>
      <c r="AU50" s="866"/>
      <c r="AV50" s="863"/>
      <c r="AW50" s="183"/>
      <c r="AX50" s="183"/>
      <c r="AY50" s="183"/>
      <c r="AZ50" s="862"/>
      <c r="BA50" s="863"/>
      <c r="BB50" s="183"/>
      <c r="BC50" s="183"/>
      <c r="BD50" s="182"/>
      <c r="BE50" s="874">
        <v>218.57</v>
      </c>
      <c r="BF50" s="867"/>
      <c r="BG50" s="867"/>
      <c r="BH50" s="867"/>
      <c r="BI50" s="867"/>
      <c r="BJ50" s="867"/>
      <c r="BK50" s="868">
        <v>43685</v>
      </c>
      <c r="BL50" s="195"/>
      <c r="BM50" s="869"/>
      <c r="BN50" s="182"/>
      <c r="BO50" s="195"/>
      <c r="BP50" s="196"/>
      <c r="BQ50" s="182"/>
      <c r="BR50" s="195">
        <v>176.06</v>
      </c>
      <c r="BS50" s="196"/>
      <c r="BT50" s="196"/>
      <c r="BU50" s="215">
        <v>43781</v>
      </c>
      <c r="BV50" s="337"/>
      <c r="BW50" s="343"/>
      <c r="BX50" s="343"/>
      <c r="BY50" s="367"/>
      <c r="BZ50" s="343">
        <v>400</v>
      </c>
      <c r="CA50" s="343"/>
      <c r="CB50" s="367" t="s">
        <v>357</v>
      </c>
      <c r="CC50" s="337">
        <v>89.2</v>
      </c>
      <c r="CD50" s="343"/>
      <c r="CE50" s="343"/>
      <c r="CF50" s="343"/>
      <c r="CG50" s="418" t="s">
        <v>394</v>
      </c>
      <c r="CH50" s="438">
        <v>90.25</v>
      </c>
      <c r="CI50" s="343"/>
      <c r="CJ50" s="343"/>
      <c r="CK50" s="439" t="s">
        <v>427</v>
      </c>
      <c r="CL50" s="343">
        <v>265.45</v>
      </c>
      <c r="CM50" s="873"/>
      <c r="CN50" s="434" t="s">
        <v>546</v>
      </c>
      <c r="CO50" s="337"/>
      <c r="CP50" s="343"/>
      <c r="CQ50" s="392"/>
      <c r="CR50" s="466"/>
      <c r="CS50" s="399"/>
      <c r="CT50" s="594"/>
      <c r="CU50" s="599"/>
      <c r="CV50" s="599"/>
      <c r="CW50" s="589"/>
      <c r="CX50" s="110">
        <f t="shared" si="8"/>
        <v>1239.53</v>
      </c>
      <c r="CY50" s="199">
        <f t="shared" si="9"/>
        <v>1866.2799999999997</v>
      </c>
      <c r="CZ50" s="111">
        <f t="shared" si="10"/>
        <v>-626.74999999999977</v>
      </c>
      <c r="DA50" s="1015"/>
      <c r="DB50" s="1016"/>
      <c r="DC50" s="1017"/>
      <c r="DD50" s="1017"/>
      <c r="DE50" s="1018"/>
      <c r="DF50" s="463"/>
      <c r="DG50" s="873"/>
      <c r="DH50" s="873"/>
      <c r="DI50" s="873"/>
    </row>
    <row r="51" spans="1:113" s="109" customFormat="1" ht="20.25" customHeight="1" x14ac:dyDescent="0.25">
      <c r="A51" s="859"/>
      <c r="B51" s="114">
        <f t="shared" si="7"/>
        <v>4</v>
      </c>
      <c r="C51" s="167" t="s">
        <v>231</v>
      </c>
      <c r="D51" s="365">
        <v>185.35</v>
      </c>
      <c r="E51" s="365">
        <v>183.98</v>
      </c>
      <c r="F51" s="365">
        <v>95.85</v>
      </c>
      <c r="G51" s="365">
        <v>93.59</v>
      </c>
      <c r="H51" s="365">
        <v>91.1</v>
      </c>
      <c r="I51" s="365">
        <v>92.07</v>
      </c>
      <c r="J51" s="365">
        <v>87.91</v>
      </c>
      <c r="K51" s="365">
        <v>86.7</v>
      </c>
      <c r="L51" s="365">
        <v>86.38</v>
      </c>
      <c r="M51" s="365">
        <v>87.67</v>
      </c>
      <c r="N51" s="365">
        <v>89.24</v>
      </c>
      <c r="O51" s="365">
        <v>88.92</v>
      </c>
      <c r="P51" s="365">
        <v>89.32</v>
      </c>
      <c r="Q51" s="365">
        <v>90.46</v>
      </c>
      <c r="R51" s="365">
        <v>90.9</v>
      </c>
      <c r="S51" s="365">
        <v>89.97</v>
      </c>
      <c r="T51" s="860">
        <v>85.85</v>
      </c>
      <c r="U51" s="113">
        <f t="shared" si="6"/>
        <v>1715.2600000000002</v>
      </c>
      <c r="V51" s="112"/>
      <c r="W51" s="183"/>
      <c r="X51" s="182"/>
      <c r="Y51" s="864"/>
      <c r="Z51" s="862"/>
      <c r="AA51" s="863"/>
      <c r="AB51" s="862"/>
      <c r="AC51" s="863"/>
      <c r="AD51" s="183"/>
      <c r="AE51" s="182"/>
      <c r="AF51" s="863"/>
      <c r="AG51" s="862"/>
      <c r="AH51" s="863"/>
      <c r="AI51" s="862"/>
      <c r="AJ51" s="863"/>
      <c r="AK51" s="862"/>
      <c r="AL51" s="863"/>
      <c r="AM51" s="862"/>
      <c r="AN51" s="981"/>
      <c r="AO51" s="183"/>
      <c r="AP51" s="183"/>
      <c r="AQ51" s="182"/>
      <c r="AR51" s="863"/>
      <c r="AS51" s="865"/>
      <c r="AT51" s="865"/>
      <c r="AU51" s="866"/>
      <c r="AV51" s="863">
        <v>95.85</v>
      </c>
      <c r="AW51" s="183"/>
      <c r="AX51" s="183"/>
      <c r="AY51" s="183"/>
      <c r="AZ51" s="862">
        <v>43630</v>
      </c>
      <c r="BA51" s="863"/>
      <c r="BB51" s="183"/>
      <c r="BC51" s="183"/>
      <c r="BD51" s="182"/>
      <c r="BE51" s="874">
        <v>91.1</v>
      </c>
      <c r="BF51" s="867"/>
      <c r="BG51" s="867"/>
      <c r="BH51" s="867"/>
      <c r="BI51" s="867"/>
      <c r="BJ51" s="867"/>
      <c r="BK51" s="868">
        <v>43685</v>
      </c>
      <c r="BL51" s="195">
        <v>92.07</v>
      </c>
      <c r="BM51" s="869">
        <v>300</v>
      </c>
      <c r="BN51" s="182" t="s">
        <v>230</v>
      </c>
      <c r="BO51" s="195">
        <v>87.91</v>
      </c>
      <c r="BP51" s="873"/>
      <c r="BQ51" s="182">
        <v>43745</v>
      </c>
      <c r="BR51" s="196">
        <v>86.7</v>
      </c>
      <c r="BS51" s="196">
        <v>86.38</v>
      </c>
      <c r="BT51" s="196"/>
      <c r="BU51" s="215" t="s">
        <v>360</v>
      </c>
      <c r="BV51" s="981"/>
      <c r="BW51" s="343"/>
      <c r="BX51" s="343"/>
      <c r="BY51" s="367"/>
      <c r="BZ51" s="343">
        <v>87.67</v>
      </c>
      <c r="CA51" s="343"/>
      <c r="CB51" s="367" t="s">
        <v>354</v>
      </c>
      <c r="CC51" s="337">
        <v>89.24</v>
      </c>
      <c r="CD51" s="343">
        <v>215</v>
      </c>
      <c r="CE51" s="343"/>
      <c r="CF51" s="343"/>
      <c r="CG51" s="418" t="s">
        <v>423</v>
      </c>
      <c r="CH51" s="438">
        <v>215.32</v>
      </c>
      <c r="CI51" s="343"/>
      <c r="CJ51" s="343"/>
      <c r="CK51" s="439" t="s">
        <v>541</v>
      </c>
      <c r="CL51" s="343">
        <v>90.46</v>
      </c>
      <c r="CM51" s="343"/>
      <c r="CN51" s="418" t="s">
        <v>461</v>
      </c>
      <c r="CO51" s="337"/>
      <c r="CP51" s="343"/>
      <c r="CQ51" s="418"/>
      <c r="CR51" s="337">
        <v>90.9</v>
      </c>
      <c r="CS51" s="343"/>
      <c r="CT51" s="367" t="s">
        <v>470</v>
      </c>
      <c r="CU51" s="598">
        <v>89.97</v>
      </c>
      <c r="CV51" s="598"/>
      <c r="CW51" s="588" t="s">
        <v>561</v>
      </c>
      <c r="CX51" s="110">
        <f t="shared" si="8"/>
        <v>1718.5700000000002</v>
      </c>
      <c r="CY51" s="199">
        <f t="shared" si="9"/>
        <v>1715.2600000000002</v>
      </c>
      <c r="CZ51" s="111">
        <f t="shared" si="10"/>
        <v>3.3099999999999454</v>
      </c>
      <c r="DA51" s="427"/>
      <c r="DB51" s="871"/>
      <c r="DC51" s="872"/>
      <c r="DD51" s="873"/>
      <c r="DE51" s="873"/>
      <c r="DF51" s="873"/>
      <c r="DG51" s="873"/>
      <c r="DH51" s="873"/>
      <c r="DI51" s="873"/>
    </row>
    <row r="52" spans="1:113" s="109" customFormat="1" ht="20.25" customHeight="1" x14ac:dyDescent="0.25">
      <c r="A52" s="859"/>
      <c r="B52" s="114">
        <f t="shared" si="7"/>
        <v>5</v>
      </c>
      <c r="C52" s="167" t="s">
        <v>229</v>
      </c>
      <c r="D52" s="365">
        <v>120.51</v>
      </c>
      <c r="E52" s="365">
        <v>195.33</v>
      </c>
      <c r="F52" s="365">
        <v>96.3</v>
      </c>
      <c r="G52" s="365">
        <v>94.03</v>
      </c>
      <c r="H52" s="365">
        <v>94.33</v>
      </c>
      <c r="I52" s="365">
        <v>99.02</v>
      </c>
      <c r="J52" s="365">
        <v>98.82</v>
      </c>
      <c r="K52" s="365">
        <v>100.52</v>
      </c>
      <c r="L52" s="365">
        <v>97.81</v>
      </c>
      <c r="M52" s="365">
        <v>93.28</v>
      </c>
      <c r="N52" s="365">
        <v>92.76</v>
      </c>
      <c r="O52" s="365">
        <v>91.18</v>
      </c>
      <c r="P52" s="365">
        <v>91.47</v>
      </c>
      <c r="Q52" s="365">
        <v>93.28</v>
      </c>
      <c r="R52" s="365">
        <v>93.32</v>
      </c>
      <c r="S52" s="365">
        <v>92.19</v>
      </c>
      <c r="T52" s="860">
        <v>92.8</v>
      </c>
      <c r="U52" s="113">
        <f t="shared" si="6"/>
        <v>1736.95</v>
      </c>
      <c r="V52" s="112"/>
      <c r="W52" s="861"/>
      <c r="X52" s="862"/>
      <c r="Y52" s="863"/>
      <c r="Z52" s="862"/>
      <c r="AA52" s="863"/>
      <c r="AB52" s="862"/>
      <c r="AC52" s="863"/>
      <c r="AD52" s="183"/>
      <c r="AE52" s="182"/>
      <c r="AF52" s="183">
        <v>78</v>
      </c>
      <c r="AG52" s="182">
        <v>43818</v>
      </c>
      <c r="AH52" s="864">
        <v>78</v>
      </c>
      <c r="AI52" s="182">
        <v>43487</v>
      </c>
      <c r="AJ52" s="864">
        <v>78</v>
      </c>
      <c r="AK52" s="182">
        <v>43517</v>
      </c>
      <c r="AL52" s="864"/>
      <c r="AM52" s="182"/>
      <c r="AN52" s="864">
        <v>78</v>
      </c>
      <c r="AO52" s="183"/>
      <c r="AP52" s="183"/>
      <c r="AQ52" s="182">
        <v>43585</v>
      </c>
      <c r="AR52" s="864">
        <v>78</v>
      </c>
      <c r="AS52" s="183"/>
      <c r="AT52" s="865"/>
      <c r="AU52" s="868">
        <v>43600</v>
      </c>
      <c r="AV52" s="863">
        <v>78</v>
      </c>
      <c r="AW52" s="183">
        <v>78</v>
      </c>
      <c r="AX52" s="865">
        <v>99</v>
      </c>
      <c r="AY52" s="865"/>
      <c r="AZ52" s="182" t="s">
        <v>228</v>
      </c>
      <c r="BA52" s="982">
        <v>94.33</v>
      </c>
      <c r="BB52" s="983">
        <v>78</v>
      </c>
      <c r="BC52" s="984"/>
      <c r="BD52" s="182" t="s">
        <v>227</v>
      </c>
      <c r="BE52" s="195">
        <v>78</v>
      </c>
      <c r="BF52" s="196"/>
      <c r="BG52" s="196"/>
      <c r="BH52" s="196"/>
      <c r="BI52" s="196"/>
      <c r="BJ52" s="196"/>
      <c r="BK52" s="868">
        <v>43700</v>
      </c>
      <c r="BL52" s="195"/>
      <c r="BM52" s="869"/>
      <c r="BN52" s="182"/>
      <c r="BO52" s="195">
        <v>100.52</v>
      </c>
      <c r="BP52" s="196"/>
      <c r="BQ52" s="182">
        <v>43745</v>
      </c>
      <c r="BR52" s="195">
        <v>97.81</v>
      </c>
      <c r="BS52" s="196"/>
      <c r="BT52" s="196"/>
      <c r="BU52" s="215">
        <v>43781</v>
      </c>
      <c r="BV52" s="337">
        <v>93.28</v>
      </c>
      <c r="BW52" s="343">
        <v>78</v>
      </c>
      <c r="BX52" s="343"/>
      <c r="BY52" s="367" t="s">
        <v>379</v>
      </c>
      <c r="BZ52" s="343">
        <v>8.9499999999999993</v>
      </c>
      <c r="CA52" s="343"/>
      <c r="CB52" s="367" t="s">
        <v>344</v>
      </c>
      <c r="CC52" s="337">
        <v>78</v>
      </c>
      <c r="CD52" s="343"/>
      <c r="CE52" s="343"/>
      <c r="CF52" s="343"/>
      <c r="CG52" s="418" t="s">
        <v>398</v>
      </c>
      <c r="CH52" s="438">
        <v>22.42</v>
      </c>
      <c r="CI52" s="343"/>
      <c r="CJ52" s="343"/>
      <c r="CK52" s="439" t="s">
        <v>437</v>
      </c>
      <c r="CL52" s="343">
        <v>78</v>
      </c>
      <c r="CM52" s="343">
        <v>78</v>
      </c>
      <c r="CN52" s="418" t="s">
        <v>450</v>
      </c>
      <c r="CO52" s="337">
        <v>93.32</v>
      </c>
      <c r="CP52" s="343"/>
      <c r="CQ52" s="418" t="s">
        <v>464</v>
      </c>
      <c r="CR52" s="337"/>
      <c r="CS52" s="343"/>
      <c r="CT52" s="367"/>
      <c r="CU52" s="598">
        <v>92.19</v>
      </c>
      <c r="CV52" s="598">
        <v>78</v>
      </c>
      <c r="CW52" s="588" t="s">
        <v>559</v>
      </c>
      <c r="CX52" s="110">
        <f t="shared" si="8"/>
        <v>1793.8200000000002</v>
      </c>
      <c r="CY52" s="199">
        <f t="shared" si="9"/>
        <v>1736.95</v>
      </c>
      <c r="CZ52" s="110">
        <f t="shared" si="10"/>
        <v>56.870000000000118</v>
      </c>
      <c r="DA52" s="427"/>
      <c r="DB52" s="871"/>
      <c r="DC52" s="872"/>
      <c r="DD52" s="873"/>
      <c r="DE52" s="873"/>
      <c r="DF52" s="873"/>
      <c r="DG52" s="873"/>
      <c r="DH52" s="873"/>
      <c r="DI52" s="873"/>
    </row>
    <row r="53" spans="1:113" s="109" customFormat="1" ht="20.25" customHeight="1" x14ac:dyDescent="0.25">
      <c r="A53" s="859"/>
      <c r="B53" s="114">
        <f t="shared" si="7"/>
        <v>6</v>
      </c>
      <c r="C53" s="167" t="s">
        <v>226</v>
      </c>
      <c r="D53" s="365">
        <v>236.69</v>
      </c>
      <c r="E53" s="365">
        <v>236.24</v>
      </c>
      <c r="F53" s="365">
        <v>100.39</v>
      </c>
      <c r="G53" s="365">
        <v>112.67</v>
      </c>
      <c r="H53" s="365">
        <v>123.47</v>
      </c>
      <c r="I53" s="365">
        <v>127.06</v>
      </c>
      <c r="J53" s="365">
        <v>172.61</v>
      </c>
      <c r="K53" s="365">
        <v>159.71</v>
      </c>
      <c r="L53" s="365">
        <v>113.04</v>
      </c>
      <c r="M53" s="365">
        <v>101.24</v>
      </c>
      <c r="N53" s="365">
        <v>99.34</v>
      </c>
      <c r="O53" s="365">
        <v>97.4</v>
      </c>
      <c r="P53" s="365">
        <v>96.52</v>
      </c>
      <c r="Q53" s="365">
        <v>96.84</v>
      </c>
      <c r="R53" s="365">
        <v>97.77</v>
      </c>
      <c r="S53" s="365">
        <v>112.39</v>
      </c>
      <c r="T53" s="860">
        <v>122.09</v>
      </c>
      <c r="U53" s="113">
        <f t="shared" si="6"/>
        <v>2205.4700000000003</v>
      </c>
      <c r="V53" s="112"/>
      <c r="W53" s="861"/>
      <c r="X53" s="862"/>
      <c r="Y53" s="863"/>
      <c r="Z53" s="862"/>
      <c r="AA53" s="863"/>
      <c r="AB53" s="862"/>
      <c r="AC53" s="864"/>
      <c r="AD53" s="865"/>
      <c r="AE53" s="182"/>
      <c r="AF53" s="863"/>
      <c r="AG53" s="862"/>
      <c r="AH53" s="863"/>
      <c r="AI53" s="862"/>
      <c r="AJ53" s="863"/>
      <c r="AK53" s="862"/>
      <c r="AL53" s="863"/>
      <c r="AM53" s="862"/>
      <c r="AN53" s="864">
        <v>236.69</v>
      </c>
      <c r="AO53" s="183"/>
      <c r="AP53" s="183"/>
      <c r="AQ53" s="182" t="s">
        <v>162</v>
      </c>
      <c r="AR53" s="864">
        <v>236.24</v>
      </c>
      <c r="AS53" s="183"/>
      <c r="AT53" s="865"/>
      <c r="AU53" s="868">
        <v>43614</v>
      </c>
      <c r="AV53" s="863"/>
      <c r="AW53" s="183"/>
      <c r="AX53" s="183"/>
      <c r="AY53" s="183"/>
      <c r="AZ53" s="862"/>
      <c r="BA53" s="864">
        <v>123.47</v>
      </c>
      <c r="BB53" s="183">
        <v>213.06</v>
      </c>
      <c r="BC53" s="183"/>
      <c r="BD53" s="182">
        <v>43657</v>
      </c>
      <c r="BE53" s="874"/>
      <c r="BF53" s="867"/>
      <c r="BG53" s="867"/>
      <c r="BH53" s="867"/>
      <c r="BI53" s="867"/>
      <c r="BJ53" s="867"/>
      <c r="BK53" s="868"/>
      <c r="BL53" s="195">
        <v>127.06</v>
      </c>
      <c r="BM53" s="869">
        <v>159.71</v>
      </c>
      <c r="BN53" s="182" t="s">
        <v>225</v>
      </c>
      <c r="BO53" s="195"/>
      <c r="BP53" s="196"/>
      <c r="BQ53" s="182"/>
      <c r="BR53" s="195">
        <v>113.04</v>
      </c>
      <c r="BS53" s="196"/>
      <c r="BT53" s="196"/>
      <c r="BU53" s="215">
        <v>43781</v>
      </c>
      <c r="BV53" s="337">
        <v>101.24</v>
      </c>
      <c r="BW53" s="343">
        <v>99.34</v>
      </c>
      <c r="BX53" s="343"/>
      <c r="BY53" s="379" t="s">
        <v>363</v>
      </c>
      <c r="BZ53" s="343"/>
      <c r="CA53" s="343"/>
      <c r="CB53" s="367"/>
      <c r="CC53" s="337">
        <v>97.4</v>
      </c>
      <c r="CD53" s="343"/>
      <c r="CE53" s="343"/>
      <c r="CF53" s="343"/>
      <c r="CG53" s="418" t="s">
        <v>389</v>
      </c>
      <c r="CH53" s="438">
        <v>96.52</v>
      </c>
      <c r="CI53" s="343"/>
      <c r="CJ53" s="343"/>
      <c r="CK53" s="439" t="s">
        <v>402</v>
      </c>
      <c r="CL53" s="343"/>
      <c r="CM53" s="343"/>
      <c r="CN53" s="418"/>
      <c r="CO53" s="337"/>
      <c r="CP53" s="343"/>
      <c r="CQ53" s="418"/>
      <c r="CR53" s="337"/>
      <c r="CS53" s="343"/>
      <c r="CT53" s="367"/>
      <c r="CU53" s="598">
        <v>112.39</v>
      </c>
      <c r="CV53" s="598">
        <v>194.61</v>
      </c>
      <c r="CW53" s="588" t="s">
        <v>556</v>
      </c>
      <c r="CX53" s="110">
        <f t="shared" si="8"/>
        <v>1910.77</v>
      </c>
      <c r="CY53" s="199">
        <f t="shared" si="9"/>
        <v>2205.4700000000003</v>
      </c>
      <c r="CZ53" s="110">
        <f t="shared" si="10"/>
        <v>-294.70000000000027</v>
      </c>
      <c r="DA53" s="958"/>
      <c r="DB53" s="871"/>
      <c r="DC53" s="872"/>
      <c r="DD53" s="959"/>
      <c r="DE53" s="873"/>
      <c r="DF53" s="873"/>
      <c r="DG53" s="873"/>
      <c r="DH53" s="873"/>
      <c r="DI53" s="873"/>
    </row>
    <row r="54" spans="1:113" s="109" customFormat="1" ht="20.25" customHeight="1" x14ac:dyDescent="0.25">
      <c r="A54" s="859"/>
      <c r="B54" s="114">
        <f t="shared" si="7"/>
        <v>7</v>
      </c>
      <c r="C54" s="167" t="s">
        <v>224</v>
      </c>
      <c r="D54" s="365">
        <v>187.16</v>
      </c>
      <c r="E54" s="365">
        <v>185.8</v>
      </c>
      <c r="F54" s="365">
        <v>94.49</v>
      </c>
      <c r="G54" s="365">
        <v>93.12</v>
      </c>
      <c r="H54" s="365">
        <v>107.29</v>
      </c>
      <c r="I54" s="365">
        <v>103.83</v>
      </c>
      <c r="J54" s="365">
        <v>103.26</v>
      </c>
      <c r="K54" s="365">
        <v>103.79</v>
      </c>
      <c r="L54" s="365">
        <v>99.99</v>
      </c>
      <c r="M54" s="365">
        <v>95.83</v>
      </c>
      <c r="N54" s="365">
        <v>95.02</v>
      </c>
      <c r="O54" s="365">
        <v>92.24</v>
      </c>
      <c r="P54" s="365">
        <v>91.83</v>
      </c>
      <c r="Q54" s="365">
        <v>87.75</v>
      </c>
      <c r="R54" s="365">
        <v>92.03</v>
      </c>
      <c r="S54" s="365">
        <v>93.2</v>
      </c>
      <c r="T54" s="860">
        <v>96.72</v>
      </c>
      <c r="U54" s="113">
        <f t="shared" si="6"/>
        <v>1823.35</v>
      </c>
      <c r="V54" s="112"/>
      <c r="W54" s="978"/>
      <c r="X54" s="182"/>
      <c r="Y54" s="863"/>
      <c r="Z54" s="862"/>
      <c r="AA54" s="864"/>
      <c r="AB54" s="862"/>
      <c r="AC54" s="863"/>
      <c r="AD54" s="183"/>
      <c r="AE54" s="182"/>
      <c r="AF54" s="863"/>
      <c r="AG54" s="862"/>
      <c r="AH54" s="863"/>
      <c r="AI54" s="862"/>
      <c r="AJ54" s="863"/>
      <c r="AK54" s="862"/>
      <c r="AL54" s="863"/>
      <c r="AM54" s="862"/>
      <c r="AN54" s="863">
        <v>372.96</v>
      </c>
      <c r="AO54" s="183"/>
      <c r="AP54" s="183"/>
      <c r="AQ54" s="182">
        <v>43577</v>
      </c>
      <c r="AR54" s="864">
        <v>94.49</v>
      </c>
      <c r="AS54" s="183"/>
      <c r="AT54" s="865"/>
      <c r="AU54" s="868">
        <v>43614</v>
      </c>
      <c r="AV54" s="863"/>
      <c r="AW54" s="183"/>
      <c r="AX54" s="183"/>
      <c r="AY54" s="183"/>
      <c r="AZ54" s="862"/>
      <c r="BA54" s="863"/>
      <c r="BB54" s="183"/>
      <c r="BC54" s="183"/>
      <c r="BD54" s="182"/>
      <c r="BE54" s="874">
        <v>107.29</v>
      </c>
      <c r="BF54" s="196">
        <v>103.26</v>
      </c>
      <c r="BG54" s="196"/>
      <c r="BH54" s="196"/>
      <c r="BI54" s="196"/>
      <c r="BJ54" s="196"/>
      <c r="BK54" s="868" t="s">
        <v>223</v>
      </c>
      <c r="BL54" s="195">
        <v>196.95</v>
      </c>
      <c r="BM54" s="985"/>
      <c r="BN54" s="182">
        <v>43712</v>
      </c>
      <c r="BO54" s="195">
        <v>103.79</v>
      </c>
      <c r="BP54" s="196"/>
      <c r="BQ54" s="182">
        <v>43742</v>
      </c>
      <c r="BR54" s="195">
        <v>99.99</v>
      </c>
      <c r="BS54" s="196"/>
      <c r="BT54" s="196"/>
      <c r="BU54" s="215">
        <v>43781</v>
      </c>
      <c r="BV54" s="337">
        <v>95.83</v>
      </c>
      <c r="BW54" s="343">
        <v>95.02</v>
      </c>
      <c r="BX54" s="343"/>
      <c r="BY54" s="367" t="s">
        <v>380</v>
      </c>
      <c r="BZ54" s="343">
        <v>92.24</v>
      </c>
      <c r="CA54" s="343"/>
      <c r="CB54" s="367" t="s">
        <v>366</v>
      </c>
      <c r="CC54" s="337"/>
      <c r="CD54" s="343"/>
      <c r="CE54" s="343"/>
      <c r="CF54" s="343"/>
      <c r="CG54" s="418"/>
      <c r="CH54" s="438">
        <v>91.83</v>
      </c>
      <c r="CI54" s="343"/>
      <c r="CJ54" s="343"/>
      <c r="CK54" s="439" t="s">
        <v>401</v>
      </c>
      <c r="CL54" s="343">
        <v>87.75</v>
      </c>
      <c r="CM54" s="343"/>
      <c r="CN54" s="418" t="s">
        <v>451</v>
      </c>
      <c r="CO54" s="337">
        <v>92.03</v>
      </c>
      <c r="CP54" s="343"/>
      <c r="CQ54" s="418" t="s">
        <v>464</v>
      </c>
      <c r="CR54" s="337"/>
      <c r="CS54" s="343"/>
      <c r="CT54" s="367"/>
      <c r="CU54" s="598">
        <v>93.2</v>
      </c>
      <c r="CV54" s="598"/>
      <c r="CW54" s="588" t="s">
        <v>552</v>
      </c>
      <c r="CX54" s="110">
        <f t="shared" si="8"/>
        <v>1726.6299999999999</v>
      </c>
      <c r="CY54" s="199">
        <f t="shared" si="9"/>
        <v>1823.35</v>
      </c>
      <c r="CZ54" s="110">
        <f>CX54-CY54</f>
        <v>-96.720000000000027</v>
      </c>
      <c r="DA54" s="427"/>
      <c r="DB54" s="871"/>
      <c r="DC54" s="872"/>
      <c r="DD54" s="873"/>
      <c r="DE54" s="873"/>
      <c r="DF54" s="873"/>
      <c r="DG54" s="873"/>
      <c r="DH54" s="873"/>
      <c r="DI54" s="873"/>
    </row>
    <row r="55" spans="1:113" s="109" customFormat="1" ht="20.25" customHeight="1" x14ac:dyDescent="0.25">
      <c r="A55" s="859"/>
      <c r="B55" s="114">
        <f t="shared" si="7"/>
        <v>8</v>
      </c>
      <c r="C55" s="167" t="s">
        <v>175</v>
      </c>
      <c r="D55" s="365">
        <v>183.52</v>
      </c>
      <c r="E55" s="365">
        <v>174.61</v>
      </c>
      <c r="F55" s="365">
        <v>94.49</v>
      </c>
      <c r="G55" s="365">
        <v>90.4</v>
      </c>
      <c r="H55" s="365">
        <v>88.68</v>
      </c>
      <c r="I55" s="365">
        <v>91.34</v>
      </c>
      <c r="J55" s="365">
        <v>88.19</v>
      </c>
      <c r="K55" s="365">
        <v>87.18</v>
      </c>
      <c r="L55" s="365">
        <v>89.61</v>
      </c>
      <c r="M55" s="365">
        <v>86.74</v>
      </c>
      <c r="N55" s="365">
        <v>89.79</v>
      </c>
      <c r="O55" s="365">
        <v>85.85</v>
      </c>
      <c r="P55" s="365">
        <v>85.85</v>
      </c>
      <c r="Q55" s="365">
        <v>90.94</v>
      </c>
      <c r="R55" s="365">
        <v>94.58</v>
      </c>
      <c r="S55" s="365">
        <v>92.35</v>
      </c>
      <c r="T55" s="860">
        <v>92.84</v>
      </c>
      <c r="U55" s="113">
        <f t="shared" si="6"/>
        <v>1706.9599999999996</v>
      </c>
      <c r="V55" s="112"/>
      <c r="W55" s="861"/>
      <c r="X55" s="862"/>
      <c r="Y55" s="863"/>
      <c r="Z55" s="862"/>
      <c r="AA55" s="863"/>
      <c r="AB55" s="862"/>
      <c r="AC55" s="863"/>
      <c r="AD55" s="183"/>
      <c r="AE55" s="182"/>
      <c r="AF55" s="863"/>
      <c r="AG55" s="862"/>
      <c r="AH55" s="863"/>
      <c r="AI55" s="862"/>
      <c r="AJ55" s="863"/>
      <c r="AK55" s="862"/>
      <c r="AL55" s="863"/>
      <c r="AM55" s="862"/>
      <c r="AN55" s="863"/>
      <c r="AO55" s="183"/>
      <c r="AP55" s="183"/>
      <c r="AQ55" s="182"/>
      <c r="AR55" s="863"/>
      <c r="AS55" s="865"/>
      <c r="AT55" s="865"/>
      <c r="AU55" s="866"/>
      <c r="AV55" s="863"/>
      <c r="AW55" s="183"/>
      <c r="AX55" s="183"/>
      <c r="AY55" s="183"/>
      <c r="AZ55" s="862"/>
      <c r="BA55" s="864">
        <v>266.04000000000002</v>
      </c>
      <c r="BB55" s="183"/>
      <c r="BC55" s="183"/>
      <c r="BD55" s="182">
        <v>43654</v>
      </c>
      <c r="BE55" s="874"/>
      <c r="BF55" s="867"/>
      <c r="BG55" s="867"/>
      <c r="BH55" s="867"/>
      <c r="BI55" s="867"/>
      <c r="BJ55" s="867"/>
      <c r="BK55" s="868"/>
      <c r="BL55" s="195"/>
      <c r="BM55" s="869"/>
      <c r="BN55" s="182"/>
      <c r="BO55" s="195"/>
      <c r="BP55" s="196"/>
      <c r="BQ55" s="182"/>
      <c r="BR55" s="195"/>
      <c r="BS55" s="196"/>
      <c r="BT55" s="196"/>
      <c r="BU55" s="215"/>
      <c r="BV55" s="337">
        <v>404.72</v>
      </c>
      <c r="BW55" s="343"/>
      <c r="BX55" s="343"/>
      <c r="BY55" s="367" t="s">
        <v>338</v>
      </c>
      <c r="BZ55" s="343"/>
      <c r="CA55" s="343"/>
      <c r="CB55" s="367"/>
      <c r="CC55" s="337">
        <v>579.64</v>
      </c>
      <c r="CD55" s="343"/>
      <c r="CE55" s="343"/>
      <c r="CF55" s="343"/>
      <c r="CG55" s="418" t="s">
        <v>397</v>
      </c>
      <c r="CH55" s="438"/>
      <c r="CI55" s="343"/>
      <c r="CJ55" s="343"/>
      <c r="CK55" s="439"/>
      <c r="CL55" s="343"/>
      <c r="CM55" s="343"/>
      <c r="CN55" s="418"/>
      <c r="CO55" s="337"/>
      <c r="CP55" s="343"/>
      <c r="CQ55" s="418"/>
      <c r="CR55" s="337">
        <v>283.74</v>
      </c>
      <c r="CS55" s="343"/>
      <c r="CT55" s="367" t="s">
        <v>547</v>
      </c>
      <c r="CU55" s="598"/>
      <c r="CV55" s="598"/>
      <c r="CW55" s="588"/>
      <c r="CX55" s="110">
        <f t="shared" si="8"/>
        <v>1534.14</v>
      </c>
      <c r="CY55" s="199">
        <f t="shared" si="9"/>
        <v>1706.9599999999996</v>
      </c>
      <c r="CZ55" s="110">
        <f t="shared" si="10"/>
        <v>-172.81999999999948</v>
      </c>
      <c r="DA55" s="957"/>
      <c r="DB55" s="871"/>
      <c r="DC55" s="872"/>
      <c r="DD55" s="873"/>
      <c r="DE55" s="873"/>
      <c r="DF55" s="873"/>
      <c r="DG55" s="873"/>
      <c r="DH55" s="873"/>
      <c r="DI55" s="873"/>
    </row>
    <row r="56" spans="1:113" s="109" customFormat="1" ht="20.25" customHeight="1" x14ac:dyDescent="0.25">
      <c r="A56" s="859"/>
      <c r="B56" s="114">
        <f t="shared" si="7"/>
        <v>9</v>
      </c>
      <c r="C56" s="167" t="s">
        <v>222</v>
      </c>
      <c r="D56" s="365">
        <v>171.7</v>
      </c>
      <c r="E56" s="365">
        <v>171.7</v>
      </c>
      <c r="F56" s="365">
        <v>98.12</v>
      </c>
      <c r="G56" s="365">
        <v>93.58</v>
      </c>
      <c r="H56" s="365">
        <v>92.31</v>
      </c>
      <c r="I56" s="365">
        <v>98.5</v>
      </c>
      <c r="J56" s="365">
        <v>104.92</v>
      </c>
      <c r="K56" s="365">
        <v>144.57</v>
      </c>
      <c r="L56" s="365">
        <v>114.25</v>
      </c>
      <c r="M56" s="365">
        <v>103.1</v>
      </c>
      <c r="N56" s="365">
        <v>99.3</v>
      </c>
      <c r="O56" s="365">
        <v>96.56</v>
      </c>
      <c r="P56" s="365">
        <v>94.41</v>
      </c>
      <c r="Q56" s="365">
        <v>93.65</v>
      </c>
      <c r="R56" s="365">
        <v>90.9</v>
      </c>
      <c r="S56" s="365">
        <v>90.13</v>
      </c>
      <c r="T56" s="860">
        <v>91.06</v>
      </c>
      <c r="U56" s="113">
        <f t="shared" si="6"/>
        <v>1848.7600000000002</v>
      </c>
      <c r="V56" s="112"/>
      <c r="W56" s="978"/>
      <c r="X56" s="182"/>
      <c r="Y56" s="863"/>
      <c r="Z56" s="862"/>
      <c r="AA56" s="864"/>
      <c r="AB56" s="182"/>
      <c r="AC56" s="863"/>
      <c r="AD56" s="183"/>
      <c r="AE56" s="182"/>
      <c r="AF56" s="864"/>
      <c r="AG56" s="862"/>
      <c r="AH56" s="864"/>
      <c r="AI56" s="862"/>
      <c r="AJ56" s="863"/>
      <c r="AK56" s="862"/>
      <c r="AL56" s="863"/>
      <c r="AM56" s="862"/>
      <c r="AN56" s="863"/>
      <c r="AO56" s="183"/>
      <c r="AP56" s="183"/>
      <c r="AQ56" s="182"/>
      <c r="AR56" s="863">
        <v>171.7</v>
      </c>
      <c r="AS56" s="865">
        <v>98.12</v>
      </c>
      <c r="AT56" s="865">
        <v>171.7</v>
      </c>
      <c r="AU56" s="868" t="s">
        <v>221</v>
      </c>
      <c r="AV56" s="863"/>
      <c r="AW56" s="183"/>
      <c r="AX56" s="183"/>
      <c r="AY56" s="183"/>
      <c r="AZ56" s="862"/>
      <c r="BA56" s="863">
        <v>92.31</v>
      </c>
      <c r="BB56" s="183">
        <v>93.58</v>
      </c>
      <c r="BC56" s="865"/>
      <c r="BD56" s="182" t="s">
        <v>220</v>
      </c>
      <c r="BE56" s="874">
        <v>104.92</v>
      </c>
      <c r="BF56" s="867"/>
      <c r="BG56" s="867"/>
      <c r="BH56" s="867"/>
      <c r="BI56" s="867"/>
      <c r="BJ56" s="867"/>
      <c r="BK56" s="868">
        <v>43706</v>
      </c>
      <c r="BL56" s="195"/>
      <c r="BM56" s="869"/>
      <c r="BN56" s="182">
        <v>43738</v>
      </c>
      <c r="BO56" s="195">
        <v>144.57</v>
      </c>
      <c r="BP56" s="196"/>
      <c r="BQ56" s="182">
        <v>43742</v>
      </c>
      <c r="BR56" s="195">
        <v>114.25</v>
      </c>
      <c r="BS56" s="196">
        <v>98.5</v>
      </c>
      <c r="BT56" s="196">
        <v>103.1</v>
      </c>
      <c r="BU56" s="215" t="s">
        <v>328</v>
      </c>
      <c r="BV56" s="981"/>
      <c r="BW56" s="343"/>
      <c r="BX56" s="343"/>
      <c r="BY56" s="367"/>
      <c r="BZ56" s="343">
        <v>99.3</v>
      </c>
      <c r="CA56" s="343"/>
      <c r="CB56" s="367" t="s">
        <v>354</v>
      </c>
      <c r="CC56" s="337">
        <v>96.56</v>
      </c>
      <c r="CD56" s="343"/>
      <c r="CE56" s="343"/>
      <c r="CF56" s="343"/>
      <c r="CG56" s="418" t="s">
        <v>389</v>
      </c>
      <c r="CH56" s="438">
        <v>94.41</v>
      </c>
      <c r="CI56" s="343"/>
      <c r="CJ56" s="343"/>
      <c r="CK56" s="439" t="s">
        <v>402</v>
      </c>
      <c r="CL56" s="343">
        <v>93.65</v>
      </c>
      <c r="CM56" s="343"/>
      <c r="CN56" s="418" t="s">
        <v>451</v>
      </c>
      <c r="CO56" s="337"/>
      <c r="CP56" s="343"/>
      <c r="CQ56" s="418"/>
      <c r="CR56" s="337"/>
      <c r="CS56" s="343"/>
      <c r="CT56" s="367"/>
      <c r="CU56" s="598">
        <v>90.13</v>
      </c>
      <c r="CV56" s="598">
        <v>91.06</v>
      </c>
      <c r="CW56" s="588" t="s">
        <v>571</v>
      </c>
      <c r="CX56" s="110">
        <f t="shared" si="8"/>
        <v>1757.8599999999997</v>
      </c>
      <c r="CY56" s="199">
        <f t="shared" si="9"/>
        <v>1848.7600000000002</v>
      </c>
      <c r="CZ56" s="110">
        <f t="shared" si="10"/>
        <v>-90.900000000000546</v>
      </c>
      <c r="DA56" s="427"/>
      <c r="DB56" s="871"/>
      <c r="DC56" s="872"/>
      <c r="DD56" s="873"/>
      <c r="DE56" s="873"/>
      <c r="DF56" s="873"/>
      <c r="DG56" s="873"/>
      <c r="DH56" s="873"/>
      <c r="DI56" s="873"/>
    </row>
    <row r="57" spans="1:113" s="109" customFormat="1" ht="20.25" customHeight="1" x14ac:dyDescent="0.25">
      <c r="A57" s="859"/>
      <c r="B57" s="114">
        <f t="shared" si="7"/>
        <v>10</v>
      </c>
      <c r="C57" s="167" t="s">
        <v>341</v>
      </c>
      <c r="D57" s="365">
        <v>171.71</v>
      </c>
      <c r="E57" s="365">
        <v>171.7</v>
      </c>
      <c r="F57" s="365">
        <v>86.76</v>
      </c>
      <c r="G57" s="365">
        <v>86.3</v>
      </c>
      <c r="H57" s="365">
        <v>90.29</v>
      </c>
      <c r="I57" s="365">
        <v>88.68</v>
      </c>
      <c r="J57" s="365">
        <v>104.92</v>
      </c>
      <c r="K57" s="365">
        <v>87.75</v>
      </c>
      <c r="L57" s="365">
        <v>85.85</v>
      </c>
      <c r="M57" s="365">
        <v>85.85</v>
      </c>
      <c r="N57" s="365">
        <v>85.85</v>
      </c>
      <c r="O57" s="365">
        <v>85.85</v>
      </c>
      <c r="P57" s="365">
        <v>85.85</v>
      </c>
      <c r="Q57" s="365">
        <v>85.85</v>
      </c>
      <c r="R57" s="365">
        <v>85.85</v>
      </c>
      <c r="S57" s="365">
        <v>85.85</v>
      </c>
      <c r="T57" s="860">
        <v>85.85</v>
      </c>
      <c r="U57" s="113">
        <f t="shared" si="6"/>
        <v>1660.7599999999991</v>
      </c>
      <c r="V57" s="112"/>
      <c r="W57" s="861"/>
      <c r="X57" s="862"/>
      <c r="Y57" s="863"/>
      <c r="Z57" s="862"/>
      <c r="AA57" s="863"/>
      <c r="AB57" s="862"/>
      <c r="AC57" s="863"/>
      <c r="AD57" s="183"/>
      <c r="AE57" s="182"/>
      <c r="AF57" s="863"/>
      <c r="AG57" s="862"/>
      <c r="AH57" s="863"/>
      <c r="AI57" s="862"/>
      <c r="AJ57" s="863"/>
      <c r="AK57" s="862"/>
      <c r="AL57" s="863"/>
      <c r="AM57" s="862"/>
      <c r="AN57" s="863"/>
      <c r="AO57" s="183"/>
      <c r="AP57" s="183"/>
      <c r="AQ57" s="182"/>
      <c r="AR57" s="863"/>
      <c r="AS57" s="865"/>
      <c r="AT57" s="865"/>
      <c r="AU57" s="866"/>
      <c r="AV57" s="863"/>
      <c r="AW57" s="183"/>
      <c r="AX57" s="183"/>
      <c r="AY57" s="183"/>
      <c r="AZ57" s="862"/>
      <c r="BA57" s="863"/>
      <c r="BB57" s="183"/>
      <c r="BC57" s="183"/>
      <c r="BD57" s="182"/>
      <c r="BE57" s="874"/>
      <c r="BF57" s="867"/>
      <c r="BG57" s="867"/>
      <c r="BH57" s="867"/>
      <c r="BI57" s="867"/>
      <c r="BJ57" s="867"/>
      <c r="BK57" s="868"/>
      <c r="BL57" s="195">
        <v>520</v>
      </c>
      <c r="BM57" s="869"/>
      <c r="BN57" s="182">
        <v>43712</v>
      </c>
      <c r="BO57" s="195">
        <v>67.75</v>
      </c>
      <c r="BP57" s="196"/>
      <c r="BQ57" s="182">
        <v>43745</v>
      </c>
      <c r="BR57" s="195">
        <v>65.849999999999994</v>
      </c>
      <c r="BS57" s="196"/>
      <c r="BT57" s="196"/>
      <c r="BU57" s="215">
        <v>43781</v>
      </c>
      <c r="BV57" s="337">
        <v>65.849999999999994</v>
      </c>
      <c r="BW57" s="343"/>
      <c r="BX57" s="343"/>
      <c r="BY57" s="367" t="s">
        <v>342</v>
      </c>
      <c r="BZ57" s="343"/>
      <c r="CA57" s="343"/>
      <c r="CB57" s="367"/>
      <c r="CC57" s="337">
        <v>512.05999999999995</v>
      </c>
      <c r="CD57" s="343"/>
      <c r="CE57" s="343"/>
      <c r="CF57" s="343"/>
      <c r="CG57" s="418" t="s">
        <v>394</v>
      </c>
      <c r="CH57" s="438">
        <v>85.85</v>
      </c>
      <c r="CI57" s="343"/>
      <c r="CJ57" s="343"/>
      <c r="CK57" s="439" t="s">
        <v>402</v>
      </c>
      <c r="CL57" s="343">
        <v>85.85</v>
      </c>
      <c r="CM57" s="343"/>
      <c r="CN57" s="418" t="s">
        <v>448</v>
      </c>
      <c r="CO57" s="337">
        <v>85.85</v>
      </c>
      <c r="CP57" s="343"/>
      <c r="CQ57" s="418" t="s">
        <v>474</v>
      </c>
      <c r="CR57" s="337"/>
      <c r="CS57" s="343"/>
      <c r="CT57" s="367"/>
      <c r="CU57" s="598"/>
      <c r="CV57" s="598"/>
      <c r="CW57" s="588"/>
      <c r="CX57" s="110">
        <f t="shared" si="8"/>
        <v>1489.0599999999997</v>
      </c>
      <c r="CY57" s="199">
        <f t="shared" si="9"/>
        <v>1660.7599999999991</v>
      </c>
      <c r="CZ57" s="110">
        <f t="shared" si="10"/>
        <v>-171.69999999999936</v>
      </c>
      <c r="DA57" s="957"/>
      <c r="DB57" s="871"/>
      <c r="DC57" s="872"/>
      <c r="DD57" s="873"/>
      <c r="DE57" s="873"/>
      <c r="DF57" s="873"/>
      <c r="DG57" s="873"/>
      <c r="DH57" s="873"/>
      <c r="DI57" s="873"/>
    </row>
    <row r="58" spans="1:113" s="109" customFormat="1" ht="20.25" customHeight="1" x14ac:dyDescent="0.25">
      <c r="A58" s="859"/>
      <c r="B58" s="114">
        <f t="shared" si="7"/>
        <v>11</v>
      </c>
      <c r="C58" s="167" t="s">
        <v>219</v>
      </c>
      <c r="D58" s="428">
        <v>99.04</v>
      </c>
      <c r="E58" s="365">
        <v>207.61</v>
      </c>
      <c r="F58" s="365">
        <v>100.85</v>
      </c>
      <c r="G58" s="365">
        <v>122.66</v>
      </c>
      <c r="H58" s="365">
        <v>139.03</v>
      </c>
      <c r="I58" s="365">
        <v>190.04</v>
      </c>
      <c r="J58" s="365">
        <v>276.81</v>
      </c>
      <c r="K58" s="365">
        <v>121.93</v>
      </c>
      <c r="L58" s="365">
        <v>109.56</v>
      </c>
      <c r="M58" s="365">
        <v>99.1</v>
      </c>
      <c r="N58" s="365">
        <v>97.04</v>
      </c>
      <c r="O58" s="365">
        <v>91.18</v>
      </c>
      <c r="P58" s="365">
        <v>90.25</v>
      </c>
      <c r="Q58" s="365">
        <v>90.86</v>
      </c>
      <c r="R58" s="365">
        <v>89.73</v>
      </c>
      <c r="S58" s="365">
        <v>92.76</v>
      </c>
      <c r="T58" s="860">
        <v>96.39</v>
      </c>
      <c r="U58" s="113">
        <f t="shared" si="6"/>
        <v>2114.8399999999997</v>
      </c>
      <c r="V58" s="112"/>
      <c r="W58" s="861"/>
      <c r="X58" s="862"/>
      <c r="Y58" s="863"/>
      <c r="Z58" s="862"/>
      <c r="AA58" s="863"/>
      <c r="AB58" s="862"/>
      <c r="AC58" s="863"/>
      <c r="AD58" s="183"/>
      <c r="AE58" s="182"/>
      <c r="AF58" s="863"/>
      <c r="AG58" s="862"/>
      <c r="AH58" s="863"/>
      <c r="AI58" s="862"/>
      <c r="AJ58" s="863"/>
      <c r="AK58" s="862"/>
      <c r="AL58" s="863"/>
      <c r="AM58" s="862"/>
      <c r="AN58" s="863"/>
      <c r="AO58" s="183"/>
      <c r="AP58" s="183"/>
      <c r="AQ58" s="182"/>
      <c r="AR58" s="863"/>
      <c r="AS58" s="865"/>
      <c r="AT58" s="865"/>
      <c r="AU58" s="866"/>
      <c r="AV58" s="863"/>
      <c r="AW58" s="183"/>
      <c r="AX58" s="183"/>
      <c r="AY58" s="183"/>
      <c r="AZ58" s="862"/>
      <c r="BA58" s="864">
        <v>322.55</v>
      </c>
      <c r="BB58" s="183"/>
      <c r="BC58" s="183"/>
      <c r="BD58" s="182">
        <v>43665</v>
      </c>
      <c r="BE58" s="874"/>
      <c r="BF58" s="867"/>
      <c r="BG58" s="867"/>
      <c r="BH58" s="867"/>
      <c r="BI58" s="867"/>
      <c r="BJ58" s="867"/>
      <c r="BK58" s="868"/>
      <c r="BL58" s="195"/>
      <c r="BM58" s="869"/>
      <c r="BN58" s="182"/>
      <c r="BO58" s="195"/>
      <c r="BP58" s="196"/>
      <c r="BQ58" s="862"/>
      <c r="BR58" s="986">
        <v>109.56</v>
      </c>
      <c r="BS58" s="873"/>
      <c r="BT58" s="866"/>
      <c r="BU58" s="215">
        <v>44153</v>
      </c>
      <c r="BV58" s="337">
        <v>99.1</v>
      </c>
      <c r="BW58" s="343">
        <v>1033</v>
      </c>
      <c r="BX58" s="394"/>
      <c r="BY58" s="367" t="s">
        <v>381</v>
      </c>
      <c r="BZ58" s="343">
        <v>91.18</v>
      </c>
      <c r="CA58" s="343"/>
      <c r="CB58" s="367" t="s">
        <v>366</v>
      </c>
      <c r="CC58" s="337"/>
      <c r="CD58" s="343"/>
      <c r="CE58" s="343"/>
      <c r="CF58" s="343"/>
      <c r="CG58" s="418"/>
      <c r="CH58" s="438">
        <v>90.25</v>
      </c>
      <c r="CI58" s="343"/>
      <c r="CJ58" s="343"/>
      <c r="CK58" s="439" t="s">
        <v>401</v>
      </c>
      <c r="CL58" s="343">
        <v>90.86</v>
      </c>
      <c r="CM58" s="343"/>
      <c r="CN58" s="418" t="s">
        <v>448</v>
      </c>
      <c r="CO58" s="337"/>
      <c r="CP58" s="343"/>
      <c r="CQ58" s="418"/>
      <c r="CR58" s="337">
        <v>89.73</v>
      </c>
      <c r="CS58" s="343"/>
      <c r="CT58" s="367" t="s">
        <v>475</v>
      </c>
      <c r="CU58" s="598">
        <v>92.76</v>
      </c>
      <c r="CV58" s="598"/>
      <c r="CW58" s="588" t="s">
        <v>555</v>
      </c>
      <c r="CX58" s="110">
        <f t="shared" si="8"/>
        <v>2018.9899999999998</v>
      </c>
      <c r="CY58" s="199">
        <f t="shared" si="9"/>
        <v>2114.8399999999997</v>
      </c>
      <c r="CZ58" s="110">
        <f t="shared" si="10"/>
        <v>-95.849999999999909</v>
      </c>
      <c r="DA58" s="957"/>
      <c r="DB58" s="871"/>
      <c r="DC58" s="872"/>
      <c r="DD58" s="873"/>
      <c r="DE58" s="873"/>
      <c r="DF58" s="873"/>
      <c r="DG58" s="873"/>
      <c r="DH58" s="873"/>
      <c r="DI58" s="873"/>
    </row>
    <row r="59" spans="1:113" s="109" customFormat="1" ht="20.25" customHeight="1" x14ac:dyDescent="0.25">
      <c r="A59" s="859"/>
      <c r="B59" s="114">
        <f t="shared" si="7"/>
        <v>12</v>
      </c>
      <c r="C59" s="167" t="s">
        <v>218</v>
      </c>
      <c r="D59" s="365">
        <v>211.7</v>
      </c>
      <c r="E59" s="365">
        <v>210.79</v>
      </c>
      <c r="F59" s="365">
        <v>91.76</v>
      </c>
      <c r="G59" s="365">
        <v>100.4</v>
      </c>
      <c r="H59" s="365">
        <v>100.39</v>
      </c>
      <c r="I59" s="365">
        <v>102.13</v>
      </c>
      <c r="J59" s="365">
        <v>207.01</v>
      </c>
      <c r="K59" s="365">
        <v>136.62</v>
      </c>
      <c r="L59" s="365">
        <v>119.3</v>
      </c>
      <c r="M59" s="365">
        <v>107.3</v>
      </c>
      <c r="N59" s="365">
        <v>101.53</v>
      </c>
      <c r="O59" s="365">
        <v>98.21</v>
      </c>
      <c r="P59" s="365">
        <v>97.4</v>
      </c>
      <c r="Q59" s="365">
        <v>98.58</v>
      </c>
      <c r="R59" s="365">
        <v>96.19</v>
      </c>
      <c r="S59" s="365">
        <v>95.3</v>
      </c>
      <c r="T59" s="860">
        <v>99.02</v>
      </c>
      <c r="U59" s="113">
        <f t="shared" si="6"/>
        <v>2073.6299999999997</v>
      </c>
      <c r="V59" s="112"/>
      <c r="W59" s="861"/>
      <c r="X59" s="862"/>
      <c r="Y59" s="863"/>
      <c r="Z59" s="862"/>
      <c r="AA59" s="863"/>
      <c r="AB59" s="862"/>
      <c r="AC59" s="863"/>
      <c r="AD59" s="183"/>
      <c r="AE59" s="182"/>
      <c r="AF59" s="863"/>
      <c r="AG59" s="862"/>
      <c r="AH59" s="863"/>
      <c r="AI59" s="862"/>
      <c r="AJ59" s="863"/>
      <c r="AK59" s="862"/>
      <c r="AL59" s="863"/>
      <c r="AM59" s="862"/>
      <c r="AN59" s="863"/>
      <c r="AO59" s="183"/>
      <c r="AP59" s="183"/>
      <c r="AQ59" s="182"/>
      <c r="AR59" s="864">
        <v>100</v>
      </c>
      <c r="AS59" s="183"/>
      <c r="AT59" s="865"/>
      <c r="AU59" s="868">
        <v>43600</v>
      </c>
      <c r="AV59" s="863"/>
      <c r="AW59" s="183"/>
      <c r="AX59" s="183"/>
      <c r="AY59" s="183"/>
      <c r="AZ59" s="862"/>
      <c r="BA59" s="863">
        <v>101</v>
      </c>
      <c r="BB59" s="183"/>
      <c r="BC59" s="865"/>
      <c r="BD59" s="182">
        <v>43671</v>
      </c>
      <c r="BE59" s="874">
        <v>300</v>
      </c>
      <c r="BF59" s="867"/>
      <c r="BG59" s="867"/>
      <c r="BH59" s="867"/>
      <c r="BI59" s="867"/>
      <c r="BJ59" s="867"/>
      <c r="BK59" s="868">
        <v>43682</v>
      </c>
      <c r="BL59" s="195"/>
      <c r="BM59" s="869"/>
      <c r="BN59" s="182"/>
      <c r="BO59" s="195"/>
      <c r="BP59" s="196"/>
      <c r="BQ59" s="182"/>
      <c r="BR59" s="195"/>
      <c r="BS59" s="196"/>
      <c r="BT59" s="196"/>
      <c r="BU59" s="215"/>
      <c r="BV59" s="337"/>
      <c r="BW59" s="343"/>
      <c r="BX59" s="343"/>
      <c r="BY59" s="367"/>
      <c r="BZ59" s="343">
        <v>400</v>
      </c>
      <c r="CA59" s="343"/>
      <c r="CB59" s="367" t="s">
        <v>392</v>
      </c>
      <c r="CC59" s="337">
        <v>200</v>
      </c>
      <c r="CD59" s="343"/>
      <c r="CE59" s="343"/>
      <c r="CF59" s="343"/>
      <c r="CG59" s="418" t="s">
        <v>389</v>
      </c>
      <c r="CH59" s="438">
        <v>250</v>
      </c>
      <c r="CI59" s="343"/>
      <c r="CJ59" s="343"/>
      <c r="CK59" s="439" t="s">
        <v>430</v>
      </c>
      <c r="CL59" s="343">
        <v>400</v>
      </c>
      <c r="CM59" s="343"/>
      <c r="CN59" s="418" t="s">
        <v>449</v>
      </c>
      <c r="CO59" s="337"/>
      <c r="CP59" s="343"/>
      <c r="CQ59" s="418"/>
      <c r="CR59" s="337">
        <v>200</v>
      </c>
      <c r="CS59" s="343"/>
      <c r="CT59" s="367" t="s">
        <v>543</v>
      </c>
      <c r="CU59" s="598">
        <v>200</v>
      </c>
      <c r="CV59" s="598"/>
      <c r="CW59" s="588" t="s">
        <v>557</v>
      </c>
      <c r="CX59" s="110">
        <f t="shared" si="8"/>
        <v>2151</v>
      </c>
      <c r="CY59" s="199">
        <f t="shared" si="9"/>
        <v>2073.6299999999997</v>
      </c>
      <c r="CZ59" s="110">
        <f t="shared" si="10"/>
        <v>77.370000000000346</v>
      </c>
      <c r="DA59" s="1013"/>
      <c r="DB59" s="1014"/>
      <c r="DC59" s="1010"/>
      <c r="DD59" s="1010"/>
      <c r="DE59" s="1010"/>
      <c r="DF59" s="873"/>
      <c r="DG59" s="873"/>
      <c r="DH59" s="873"/>
      <c r="DI59" s="873"/>
    </row>
    <row r="60" spans="1:113" s="109" customFormat="1" ht="20.25" customHeight="1" x14ac:dyDescent="0.25">
      <c r="A60" s="859"/>
      <c r="B60" s="114">
        <f t="shared" si="7"/>
        <v>13</v>
      </c>
      <c r="C60" s="167" t="s">
        <v>217</v>
      </c>
      <c r="D60" s="365">
        <v>193.97</v>
      </c>
      <c r="E60" s="365">
        <v>194.42</v>
      </c>
      <c r="F60" s="365">
        <v>100.39</v>
      </c>
      <c r="G60" s="365">
        <v>98.58</v>
      </c>
      <c r="H60" s="365">
        <v>94.33</v>
      </c>
      <c r="I60" s="365">
        <v>100.72</v>
      </c>
      <c r="J60" s="365">
        <v>96.07</v>
      </c>
      <c r="K60" s="365">
        <v>145.12</v>
      </c>
      <c r="L60" s="365">
        <v>124.78</v>
      </c>
      <c r="M60" s="365">
        <v>110.62</v>
      </c>
      <c r="N60" s="365">
        <v>107.5</v>
      </c>
      <c r="O60" s="365">
        <v>103.5</v>
      </c>
      <c r="P60" s="365">
        <v>102.62</v>
      </c>
      <c r="Q60" s="365">
        <v>103.3</v>
      </c>
      <c r="R60" s="365">
        <v>102.7</v>
      </c>
      <c r="S60" s="365">
        <v>102.37</v>
      </c>
      <c r="T60" s="860">
        <v>106.66</v>
      </c>
      <c r="U60" s="113">
        <f t="shared" si="6"/>
        <v>1987.6499999999999</v>
      </c>
      <c r="V60" s="112"/>
      <c r="W60" s="978"/>
      <c r="X60" s="862"/>
      <c r="Y60" s="863"/>
      <c r="Z60" s="862"/>
      <c r="AA60" s="863"/>
      <c r="AB60" s="862"/>
      <c r="AC60" s="863"/>
      <c r="AD60" s="183"/>
      <c r="AE60" s="182"/>
      <c r="AF60" s="863"/>
      <c r="AG60" s="862"/>
      <c r="AH60" s="863"/>
      <c r="AI60" s="862"/>
      <c r="AJ60" s="863"/>
      <c r="AK60" s="862"/>
      <c r="AL60" s="863"/>
      <c r="AM60" s="862"/>
      <c r="AN60" s="863"/>
      <c r="AO60" s="183"/>
      <c r="AP60" s="183"/>
      <c r="AQ60" s="182"/>
      <c r="AR60" s="863"/>
      <c r="AS60" s="865"/>
      <c r="AT60" s="865"/>
      <c r="AU60" s="866"/>
      <c r="AV60" s="863"/>
      <c r="AW60" s="183"/>
      <c r="AX60" s="183"/>
      <c r="AY60" s="183"/>
      <c r="AZ60" s="862"/>
      <c r="BA60" s="863"/>
      <c r="BB60" s="183"/>
      <c r="BC60" s="183"/>
      <c r="BD60" s="182"/>
      <c r="BE60" s="874">
        <v>198.97</v>
      </c>
      <c r="BF60" s="867"/>
      <c r="BG60" s="867"/>
      <c r="BH60" s="867"/>
      <c r="BI60" s="867"/>
      <c r="BJ60" s="867"/>
      <c r="BK60" s="868">
        <v>43685</v>
      </c>
      <c r="BL60" s="195"/>
      <c r="BM60" s="869"/>
      <c r="BN60" s="182"/>
      <c r="BO60" s="195"/>
      <c r="BP60" s="196"/>
      <c r="BQ60" s="182"/>
      <c r="BR60" s="195"/>
      <c r="BS60" s="196"/>
      <c r="BT60" s="196"/>
      <c r="BU60" s="215"/>
      <c r="BV60" s="337">
        <v>671.64</v>
      </c>
      <c r="BW60" s="870"/>
      <c r="BX60" s="343"/>
      <c r="BY60" s="367" t="s">
        <v>348</v>
      </c>
      <c r="BZ60" s="343">
        <v>107.5</v>
      </c>
      <c r="CA60" s="343">
        <v>107.5</v>
      </c>
      <c r="CB60" s="367" t="s">
        <v>355</v>
      </c>
      <c r="CC60" s="337">
        <v>103.5</v>
      </c>
      <c r="CD60" s="343"/>
      <c r="CE60" s="343"/>
      <c r="CF60" s="343"/>
      <c r="CG60" s="418" t="s">
        <v>389</v>
      </c>
      <c r="CH60" s="438">
        <v>102.62</v>
      </c>
      <c r="CI60" s="343"/>
      <c r="CJ60" s="343"/>
      <c r="CK60" s="439" t="s">
        <v>402</v>
      </c>
      <c r="CL60" s="343">
        <v>103.3</v>
      </c>
      <c r="CM60" s="343"/>
      <c r="CN60" s="418" t="s">
        <v>461</v>
      </c>
      <c r="CO60" s="337"/>
      <c r="CP60" s="343"/>
      <c r="CQ60" s="418"/>
      <c r="CR60" s="337">
        <v>102.7</v>
      </c>
      <c r="CS60" s="343"/>
      <c r="CT60" s="367" t="s">
        <v>475</v>
      </c>
      <c r="CU60" s="598"/>
      <c r="CV60" s="598"/>
      <c r="CW60" s="588"/>
      <c r="CX60" s="110">
        <f t="shared" si="8"/>
        <v>1497.73</v>
      </c>
      <c r="CY60" s="199">
        <f t="shared" si="9"/>
        <v>1987.6499999999999</v>
      </c>
      <c r="CZ60" s="110">
        <f t="shared" si="10"/>
        <v>-489.91999999999985</v>
      </c>
      <c r="DA60" s="427"/>
      <c r="DB60" s="871"/>
      <c r="DC60" s="872"/>
      <c r="DD60" s="873"/>
      <c r="DE60" s="873"/>
      <c r="DF60" s="873"/>
      <c r="DG60" s="873"/>
      <c r="DH60" s="873"/>
      <c r="DI60" s="873"/>
    </row>
    <row r="61" spans="1:113" s="109" customFormat="1" ht="20.25" customHeight="1" x14ac:dyDescent="0.25">
      <c r="A61" s="859"/>
      <c r="B61" s="114">
        <f t="shared" si="7"/>
        <v>14</v>
      </c>
      <c r="C61" s="167" t="s">
        <v>216</v>
      </c>
      <c r="D61" s="365">
        <v>192.16</v>
      </c>
      <c r="E61" s="365">
        <v>188.98</v>
      </c>
      <c r="F61" s="365">
        <v>97.67</v>
      </c>
      <c r="G61" s="365">
        <v>90.85</v>
      </c>
      <c r="H61" s="365">
        <v>88.68</v>
      </c>
      <c r="I61" s="365">
        <v>91.63</v>
      </c>
      <c r="J61" s="365">
        <v>92.07</v>
      </c>
      <c r="K61" s="365">
        <v>94.5</v>
      </c>
      <c r="L61" s="365">
        <v>93.36</v>
      </c>
      <c r="M61" s="365">
        <v>90.74</v>
      </c>
      <c r="N61" s="365">
        <v>89.97</v>
      </c>
      <c r="O61" s="365">
        <v>90.42</v>
      </c>
      <c r="P61" s="365">
        <v>90.25</v>
      </c>
      <c r="Q61" s="365">
        <v>90.42</v>
      </c>
      <c r="R61" s="365">
        <v>90.94</v>
      </c>
      <c r="S61" s="365">
        <v>90.13</v>
      </c>
      <c r="T61" s="860">
        <v>91.43</v>
      </c>
      <c r="U61" s="113">
        <f t="shared" si="6"/>
        <v>1754.2</v>
      </c>
      <c r="V61" s="112"/>
      <c r="W61" s="978"/>
      <c r="X61" s="862"/>
      <c r="Y61" s="863"/>
      <c r="Z61" s="862"/>
      <c r="AA61" s="863"/>
      <c r="AB61" s="862"/>
      <c r="AC61" s="863"/>
      <c r="AD61" s="183"/>
      <c r="AE61" s="182"/>
      <c r="AF61" s="863"/>
      <c r="AG61" s="862"/>
      <c r="AH61" s="863"/>
      <c r="AI61" s="862"/>
      <c r="AJ61" s="863"/>
      <c r="AK61" s="862"/>
      <c r="AL61" s="863"/>
      <c r="AM61" s="862"/>
      <c r="AN61" s="863"/>
      <c r="AO61" s="183"/>
      <c r="AP61" s="183"/>
      <c r="AQ61" s="182"/>
      <c r="AR61" s="863"/>
      <c r="AS61" s="865"/>
      <c r="AT61" s="865"/>
      <c r="AU61" s="866"/>
      <c r="AV61" s="863"/>
      <c r="AW61" s="183"/>
      <c r="AX61" s="183"/>
      <c r="AY61" s="183"/>
      <c r="AZ61" s="862"/>
      <c r="BA61" s="863">
        <v>658.34</v>
      </c>
      <c r="BB61" s="183"/>
      <c r="BC61" s="183"/>
      <c r="BD61" s="182">
        <v>43677</v>
      </c>
      <c r="BE61" s="874"/>
      <c r="BF61" s="867"/>
      <c r="BG61" s="867"/>
      <c r="BH61" s="867"/>
      <c r="BI61" s="867"/>
      <c r="BJ61" s="867"/>
      <c r="BK61" s="868"/>
      <c r="BL61" s="195">
        <v>183.7</v>
      </c>
      <c r="BM61" s="869"/>
      <c r="BN61" s="182">
        <v>43733</v>
      </c>
      <c r="BO61" s="195">
        <v>94.5</v>
      </c>
      <c r="BP61" s="196"/>
      <c r="BQ61" s="182">
        <v>43762</v>
      </c>
      <c r="BR61" s="195"/>
      <c r="BS61" s="196"/>
      <c r="BT61" s="196"/>
      <c r="BU61" s="215"/>
      <c r="BV61" s="337">
        <v>93.36</v>
      </c>
      <c r="BW61" s="343">
        <v>90.74</v>
      </c>
      <c r="BX61" s="343"/>
      <c r="BY61" s="367" t="s">
        <v>359</v>
      </c>
      <c r="BZ61" s="343"/>
      <c r="CA61" s="343"/>
      <c r="CB61" s="367"/>
      <c r="CC61" s="337">
        <v>274.07</v>
      </c>
      <c r="CD61" s="343"/>
      <c r="CE61" s="343"/>
      <c r="CF61" s="343"/>
      <c r="CG61" s="418" t="s">
        <v>397</v>
      </c>
      <c r="CH61" s="438"/>
      <c r="CI61" s="343"/>
      <c r="CJ61" s="343"/>
      <c r="CK61" s="439"/>
      <c r="CL61" s="343"/>
      <c r="CM61" s="343"/>
      <c r="CN61" s="418"/>
      <c r="CO61" s="337">
        <v>90.42</v>
      </c>
      <c r="CP61" s="343">
        <v>90.94</v>
      </c>
      <c r="CQ61" s="418" t="s">
        <v>465</v>
      </c>
      <c r="CR61" s="337"/>
      <c r="CS61" s="343"/>
      <c r="CT61" s="367"/>
      <c r="CU61" s="598">
        <v>90.13</v>
      </c>
      <c r="CV61" s="598"/>
      <c r="CW61" s="588" t="s">
        <v>555</v>
      </c>
      <c r="CX61" s="110">
        <f t="shared" si="8"/>
        <v>1666.1999999999998</v>
      </c>
      <c r="CY61" s="199">
        <f t="shared" si="9"/>
        <v>1754.2</v>
      </c>
      <c r="CZ61" s="199">
        <f t="shared" si="10"/>
        <v>-88.000000000000227</v>
      </c>
      <c r="DA61" s="427"/>
      <c r="DB61" s="871"/>
      <c r="DC61" s="872"/>
      <c r="DD61" s="873"/>
      <c r="DE61" s="873"/>
      <c r="DF61" s="873"/>
      <c r="DG61" s="873"/>
      <c r="DH61" s="873"/>
      <c r="DI61" s="873"/>
    </row>
    <row r="62" spans="1:113" s="109" customFormat="1" ht="20.25" customHeight="1" x14ac:dyDescent="0.25">
      <c r="A62" s="859"/>
      <c r="B62" s="114">
        <f t="shared" si="7"/>
        <v>15</v>
      </c>
      <c r="C62" s="167" t="s">
        <v>215</v>
      </c>
      <c r="D62" s="365">
        <v>194.43</v>
      </c>
      <c r="E62" s="365">
        <v>190.79</v>
      </c>
      <c r="F62" s="365">
        <v>95.4</v>
      </c>
      <c r="G62" s="365">
        <v>91.76</v>
      </c>
      <c r="H62" s="365">
        <v>91.51</v>
      </c>
      <c r="I62" s="365">
        <v>94.78</v>
      </c>
      <c r="J62" s="365">
        <v>94.66</v>
      </c>
      <c r="K62" s="365">
        <v>96.48</v>
      </c>
      <c r="L62" s="365">
        <v>94.66</v>
      </c>
      <c r="M62" s="365">
        <v>91.34</v>
      </c>
      <c r="N62" s="365">
        <v>90.74</v>
      </c>
      <c r="O62" s="365">
        <v>90.9</v>
      </c>
      <c r="P62" s="365">
        <v>90.5</v>
      </c>
      <c r="Q62" s="365">
        <v>90.86</v>
      </c>
      <c r="R62" s="365">
        <v>90.5</v>
      </c>
      <c r="S62" s="365">
        <v>90.58</v>
      </c>
      <c r="T62" s="860">
        <v>90.42</v>
      </c>
      <c r="U62" s="113">
        <f t="shared" si="6"/>
        <v>1770.31</v>
      </c>
      <c r="V62" s="112"/>
      <c r="W62" s="861"/>
      <c r="X62" s="862"/>
      <c r="Y62" s="863"/>
      <c r="Z62" s="862"/>
      <c r="AA62" s="864"/>
      <c r="AB62" s="862"/>
      <c r="AC62" s="864"/>
      <c r="AD62" s="865"/>
      <c r="AE62" s="182"/>
      <c r="AF62" s="863"/>
      <c r="AG62" s="862"/>
      <c r="AH62" s="863"/>
      <c r="AI62" s="862"/>
      <c r="AJ62" s="863"/>
      <c r="AK62" s="862"/>
      <c r="AL62" s="863"/>
      <c r="AM62" s="862"/>
      <c r="AN62" s="864">
        <v>190.79</v>
      </c>
      <c r="AO62" s="183"/>
      <c r="AP62" s="183"/>
      <c r="AQ62" s="182" t="s">
        <v>214</v>
      </c>
      <c r="AR62" s="863"/>
      <c r="AS62" s="865"/>
      <c r="AT62" s="865"/>
      <c r="AU62" s="866"/>
      <c r="AV62" s="863"/>
      <c r="AW62" s="183"/>
      <c r="AX62" s="183"/>
      <c r="AY62" s="183"/>
      <c r="AZ62" s="862"/>
      <c r="BA62" s="864">
        <v>91.51</v>
      </c>
      <c r="BB62" s="183"/>
      <c r="BC62" s="183"/>
      <c r="BD62" s="182">
        <v>43663</v>
      </c>
      <c r="BE62" s="874">
        <v>94.78</v>
      </c>
      <c r="BF62" s="867">
        <v>290.08</v>
      </c>
      <c r="BG62" s="867"/>
      <c r="BH62" s="867"/>
      <c r="BI62" s="867"/>
      <c r="BJ62" s="867"/>
      <c r="BK62" s="868" t="s">
        <v>213</v>
      </c>
      <c r="BL62" s="195">
        <v>94.66</v>
      </c>
      <c r="BM62" s="869"/>
      <c r="BN62" s="182">
        <v>43717</v>
      </c>
      <c r="BO62" s="195">
        <v>96.48</v>
      </c>
      <c r="BP62" s="196"/>
      <c r="BQ62" s="182">
        <v>43755</v>
      </c>
      <c r="BR62" s="195">
        <v>94.66</v>
      </c>
      <c r="BS62" s="196"/>
      <c r="BT62" s="196"/>
      <c r="BU62" s="215">
        <v>43782</v>
      </c>
      <c r="BV62" s="981"/>
      <c r="BW62" s="343"/>
      <c r="BX62" s="343"/>
      <c r="BY62" s="367"/>
      <c r="BZ62" s="343">
        <v>273.58999999999997</v>
      </c>
      <c r="CA62" s="343">
        <v>90.9</v>
      </c>
      <c r="CB62" s="367" t="s">
        <v>354</v>
      </c>
      <c r="CC62" s="337"/>
      <c r="CD62" s="343"/>
      <c r="CE62" s="343"/>
      <c r="CF62" s="343"/>
      <c r="CG62" s="418"/>
      <c r="CH62" s="438"/>
      <c r="CI62" s="343"/>
      <c r="CJ62" s="343"/>
      <c r="CK62" s="439"/>
      <c r="CL62" s="343"/>
      <c r="CM62" s="343"/>
      <c r="CN62" s="418"/>
      <c r="CO62" s="337"/>
      <c r="CP62" s="343"/>
      <c r="CQ62" s="418"/>
      <c r="CR62" s="337">
        <v>90.5</v>
      </c>
      <c r="CS62" s="343"/>
      <c r="CT62" s="367" t="s">
        <v>475</v>
      </c>
      <c r="CU62" s="598">
        <v>90.58</v>
      </c>
      <c r="CV62" s="598"/>
      <c r="CW62" s="588" t="s">
        <v>555</v>
      </c>
      <c r="CX62" s="110">
        <f t="shared" si="8"/>
        <v>1498.53</v>
      </c>
      <c r="CY62" s="199">
        <f t="shared" si="9"/>
        <v>1770.31</v>
      </c>
      <c r="CZ62" s="199">
        <f t="shared" si="10"/>
        <v>-271.77999999999997</v>
      </c>
      <c r="DA62" s="427"/>
      <c r="DB62" s="871"/>
      <c r="DC62" s="872"/>
      <c r="DD62" s="873"/>
      <c r="DE62" s="873"/>
      <c r="DF62" s="873"/>
      <c r="DG62" s="873"/>
      <c r="DH62" s="873"/>
      <c r="DI62" s="873"/>
    </row>
    <row r="63" spans="1:113" s="109" customFormat="1" ht="20.25" customHeight="1" x14ac:dyDescent="0.25">
      <c r="A63" s="859"/>
      <c r="B63" s="114">
        <f t="shared" si="7"/>
        <v>16</v>
      </c>
      <c r="C63" s="167" t="s">
        <v>212</v>
      </c>
      <c r="D63" s="365">
        <v>220.79</v>
      </c>
      <c r="E63" s="365">
        <v>215.79</v>
      </c>
      <c r="F63" s="365">
        <v>98.12</v>
      </c>
      <c r="G63" s="365">
        <v>107.67</v>
      </c>
      <c r="H63" s="365">
        <v>89.08</v>
      </c>
      <c r="I63" s="365">
        <v>102.7</v>
      </c>
      <c r="J63" s="365">
        <v>104.15</v>
      </c>
      <c r="K63" s="365">
        <v>101.48</v>
      </c>
      <c r="L63" s="365">
        <v>98.45</v>
      </c>
      <c r="M63" s="365">
        <v>91.43</v>
      </c>
      <c r="N63" s="365">
        <v>89.97</v>
      </c>
      <c r="O63" s="365">
        <v>90.5</v>
      </c>
      <c r="P63" s="365">
        <v>91.55</v>
      </c>
      <c r="Q63" s="365">
        <v>91.26</v>
      </c>
      <c r="R63" s="365">
        <v>90.58</v>
      </c>
      <c r="S63" s="365">
        <v>90.46</v>
      </c>
      <c r="T63" s="860">
        <v>90.37</v>
      </c>
      <c r="U63" s="113">
        <f t="shared" si="6"/>
        <v>1864.35</v>
      </c>
      <c r="V63" s="112"/>
      <c r="W63" s="861"/>
      <c r="X63" s="862"/>
      <c r="Y63" s="864"/>
      <c r="Z63" s="182"/>
      <c r="AA63" s="863"/>
      <c r="AB63" s="862"/>
      <c r="AC63" s="863"/>
      <c r="AD63" s="183"/>
      <c r="AE63" s="182"/>
      <c r="AF63" s="863"/>
      <c r="AG63" s="862"/>
      <c r="AH63" s="863"/>
      <c r="AI63" s="862"/>
      <c r="AJ63" s="863"/>
      <c r="AK63" s="862"/>
      <c r="AL63" s="863"/>
      <c r="AM63" s="862"/>
      <c r="AN63" s="863"/>
      <c r="AO63" s="183"/>
      <c r="AP63" s="183"/>
      <c r="AQ63" s="182"/>
      <c r="AR63" s="863">
        <v>215.79</v>
      </c>
      <c r="AS63" s="865">
        <v>98.12</v>
      </c>
      <c r="AT63" s="865"/>
      <c r="AU63" s="868" t="s">
        <v>211</v>
      </c>
      <c r="AV63" s="864">
        <v>107.67</v>
      </c>
      <c r="AW63" s="865"/>
      <c r="AX63" s="865"/>
      <c r="AY63" s="865"/>
      <c r="AZ63" s="182">
        <v>43642</v>
      </c>
      <c r="BA63" s="864">
        <v>89.08</v>
      </c>
      <c r="BB63" s="183"/>
      <c r="BC63" s="183"/>
      <c r="BD63" s="182">
        <v>43661</v>
      </c>
      <c r="BE63" s="874"/>
      <c r="BF63" s="867"/>
      <c r="BG63" s="867"/>
      <c r="BH63" s="867"/>
      <c r="BI63" s="867"/>
      <c r="BJ63" s="867"/>
      <c r="BK63" s="868"/>
      <c r="BL63" s="195">
        <v>104.15</v>
      </c>
      <c r="BM63" s="869"/>
      <c r="BN63" s="182">
        <v>43717</v>
      </c>
      <c r="BO63" s="195"/>
      <c r="BP63" s="196"/>
      <c r="BQ63" s="182"/>
      <c r="BR63" s="195">
        <v>98.45</v>
      </c>
      <c r="BS63" s="196"/>
      <c r="BT63" s="196"/>
      <c r="BU63" s="215">
        <v>43781</v>
      </c>
      <c r="BV63" s="337"/>
      <c r="BW63" s="343"/>
      <c r="BX63" s="343"/>
      <c r="BY63" s="367"/>
      <c r="BZ63" s="343"/>
      <c r="CA63" s="343"/>
      <c r="CB63" s="367"/>
      <c r="CC63" s="337">
        <v>91.43</v>
      </c>
      <c r="CD63" s="343">
        <v>89.97</v>
      </c>
      <c r="CE63" s="343">
        <v>90.5</v>
      </c>
      <c r="CF63" s="343">
        <v>102.7</v>
      </c>
      <c r="CG63" s="418" t="s">
        <v>395</v>
      </c>
      <c r="CH63" s="438">
        <v>91.55</v>
      </c>
      <c r="CI63" s="343"/>
      <c r="CJ63" s="343"/>
      <c r="CK63" s="439" t="s">
        <v>439</v>
      </c>
      <c r="CL63" s="343"/>
      <c r="CM63" s="343"/>
      <c r="CN63" s="418"/>
      <c r="CO63" s="337">
        <v>90.58</v>
      </c>
      <c r="CP63" s="343"/>
      <c r="CQ63" s="418" t="s">
        <v>464</v>
      </c>
      <c r="CR63" s="337"/>
      <c r="CS63" s="343"/>
      <c r="CT63" s="367"/>
      <c r="CU63" s="598">
        <v>90.46</v>
      </c>
      <c r="CV63" s="598"/>
      <c r="CW63" s="588" t="s">
        <v>555</v>
      </c>
      <c r="CX63" s="110">
        <f t="shared" si="8"/>
        <v>1360.45</v>
      </c>
      <c r="CY63" s="199">
        <f t="shared" si="9"/>
        <v>1864.35</v>
      </c>
      <c r="CZ63" s="199">
        <f t="shared" si="10"/>
        <v>-503.89999999999986</v>
      </c>
      <c r="DA63" s="953"/>
      <c r="DB63" s="871"/>
      <c r="DC63" s="872"/>
      <c r="DD63" s="873"/>
      <c r="DE63" s="873"/>
      <c r="DF63" s="873"/>
      <c r="DG63" s="873"/>
      <c r="DH63" s="873"/>
      <c r="DI63" s="873"/>
    </row>
    <row r="64" spans="1:113" s="109" customFormat="1" ht="20.25" customHeight="1" x14ac:dyDescent="0.25">
      <c r="A64" s="859"/>
      <c r="B64" s="114">
        <f t="shared" si="7"/>
        <v>17</v>
      </c>
      <c r="C64" s="167" t="s">
        <v>210</v>
      </c>
      <c r="D64" s="365">
        <v>211.24</v>
      </c>
      <c r="E64" s="365">
        <v>202.6</v>
      </c>
      <c r="F64" s="365">
        <v>96.76</v>
      </c>
      <c r="G64" s="365">
        <v>100.85</v>
      </c>
      <c r="H64" s="365">
        <v>102.82</v>
      </c>
      <c r="I64" s="365">
        <v>106.62</v>
      </c>
      <c r="J64" s="365">
        <v>107.54</v>
      </c>
      <c r="K64" s="365">
        <v>110.21</v>
      </c>
      <c r="L64" s="365">
        <v>105.16</v>
      </c>
      <c r="M64" s="365">
        <v>98.9</v>
      </c>
      <c r="N64" s="365">
        <v>96.19</v>
      </c>
      <c r="O64" s="365">
        <v>94.54</v>
      </c>
      <c r="P64" s="365">
        <v>93.25</v>
      </c>
      <c r="Q64" s="365">
        <v>92.8</v>
      </c>
      <c r="R64" s="365">
        <v>91.75</v>
      </c>
      <c r="S64" s="365">
        <v>91.3</v>
      </c>
      <c r="T64" s="860">
        <v>92.44</v>
      </c>
      <c r="U64" s="113">
        <f t="shared" si="6"/>
        <v>1894.97</v>
      </c>
      <c r="V64" s="112"/>
      <c r="W64" s="978"/>
      <c r="X64" s="182"/>
      <c r="Y64" s="864"/>
      <c r="Z64" s="182"/>
      <c r="AA64" s="863"/>
      <c r="AB64" s="862"/>
      <c r="AC64" s="863"/>
      <c r="AD64" s="183"/>
      <c r="AE64" s="182"/>
      <c r="AF64" s="863"/>
      <c r="AG64" s="862"/>
      <c r="AH64" s="863"/>
      <c r="AI64" s="862"/>
      <c r="AJ64" s="863"/>
      <c r="AK64" s="862"/>
      <c r="AL64" s="863"/>
      <c r="AM64" s="862"/>
      <c r="AN64" s="863"/>
      <c r="AO64" s="183"/>
      <c r="AP64" s="183"/>
      <c r="AQ64" s="182"/>
      <c r="AR64" s="863"/>
      <c r="AS64" s="865"/>
      <c r="AT64" s="865"/>
      <c r="AU64" s="866"/>
      <c r="AV64" s="863"/>
      <c r="AW64" s="183"/>
      <c r="AX64" s="183"/>
      <c r="AY64" s="183"/>
      <c r="AZ64" s="862"/>
      <c r="BA64" s="863">
        <v>211.24</v>
      </c>
      <c r="BB64" s="183">
        <v>202.6</v>
      </c>
      <c r="BC64" s="183"/>
      <c r="BD64" s="182" t="s">
        <v>209</v>
      </c>
      <c r="BE64" s="874">
        <v>197.61</v>
      </c>
      <c r="BF64" s="867">
        <v>106.62</v>
      </c>
      <c r="BG64" s="867"/>
      <c r="BH64" s="867"/>
      <c r="BI64" s="867"/>
      <c r="BJ64" s="867"/>
      <c r="BK64" s="868">
        <v>43685</v>
      </c>
      <c r="BL64" s="195"/>
      <c r="BM64" s="869"/>
      <c r="BN64" s="182"/>
      <c r="BO64" s="195">
        <v>514.59</v>
      </c>
      <c r="BP64" s="196"/>
      <c r="BQ64" s="182">
        <v>43745</v>
      </c>
      <c r="BR64" s="195">
        <v>105.16</v>
      </c>
      <c r="BS64" s="873"/>
      <c r="BT64" s="196"/>
      <c r="BU64" s="215">
        <v>43781</v>
      </c>
      <c r="BV64" s="337">
        <v>98.9</v>
      </c>
      <c r="BW64" s="343"/>
      <c r="BX64" s="343"/>
      <c r="BY64" s="367" t="s">
        <v>346</v>
      </c>
      <c r="BZ64" s="343">
        <v>1.07</v>
      </c>
      <c r="CA64" s="343">
        <v>94.54</v>
      </c>
      <c r="CB64" s="367" t="s">
        <v>367</v>
      </c>
      <c r="CC64" s="337"/>
      <c r="CD64" s="343"/>
      <c r="CE64" s="343"/>
      <c r="CF64" s="343"/>
      <c r="CG64" s="418"/>
      <c r="CH64" s="438">
        <v>93.25</v>
      </c>
      <c r="CI64" s="343"/>
      <c r="CJ64" s="343"/>
      <c r="CK64" s="439" t="s">
        <v>402</v>
      </c>
      <c r="CL64" s="343"/>
      <c r="CM64" s="343"/>
      <c r="CN64" s="418"/>
      <c r="CO64" s="337">
        <v>92.8</v>
      </c>
      <c r="CP64" s="343">
        <v>91.75</v>
      </c>
      <c r="CQ64" s="418" t="s">
        <v>472</v>
      </c>
      <c r="CR64" s="337"/>
      <c r="CS64" s="343"/>
      <c r="CT64" s="367"/>
      <c r="CU64" s="598"/>
      <c r="CV64" s="598"/>
      <c r="CW64" s="588"/>
      <c r="CX64" s="110">
        <f t="shared" si="8"/>
        <v>1810.13</v>
      </c>
      <c r="CY64" s="199">
        <f t="shared" si="9"/>
        <v>1894.97</v>
      </c>
      <c r="CZ64" s="199">
        <f t="shared" si="10"/>
        <v>-84.839999999999918</v>
      </c>
      <c r="DA64" s="427"/>
      <c r="DB64" s="871"/>
      <c r="DC64" s="872"/>
      <c r="DD64" s="873"/>
      <c r="DE64" s="873"/>
      <c r="DF64" s="873"/>
      <c r="DG64" s="873"/>
      <c r="DH64" s="873"/>
      <c r="DI64" s="873"/>
    </row>
    <row r="65" spans="1:113" s="109" customFormat="1" ht="20.25" customHeight="1" x14ac:dyDescent="0.25">
      <c r="A65" s="859"/>
      <c r="B65" s="114">
        <f t="shared" si="7"/>
        <v>18</v>
      </c>
      <c r="C65" s="167" t="s">
        <v>208</v>
      </c>
      <c r="D65" s="365">
        <v>187.61</v>
      </c>
      <c r="E65" s="365">
        <v>183.52</v>
      </c>
      <c r="F65" s="365">
        <v>96.76</v>
      </c>
      <c r="G65" s="365">
        <v>94.03</v>
      </c>
      <c r="H65" s="365">
        <v>99.59</v>
      </c>
      <c r="I65" s="365">
        <v>96.03</v>
      </c>
      <c r="J65" s="365">
        <v>93.65</v>
      </c>
      <c r="K65" s="365">
        <v>91.43</v>
      </c>
      <c r="L65" s="365">
        <v>91.26</v>
      </c>
      <c r="M65" s="365">
        <v>89</v>
      </c>
      <c r="N65" s="365">
        <v>86.66</v>
      </c>
      <c r="O65" s="365">
        <v>85.85</v>
      </c>
      <c r="P65" s="365">
        <v>85.85</v>
      </c>
      <c r="Q65" s="365">
        <v>85.85</v>
      </c>
      <c r="R65" s="365">
        <v>85.85</v>
      </c>
      <c r="S65" s="365">
        <v>85.85</v>
      </c>
      <c r="T65" s="860">
        <v>85.85</v>
      </c>
      <c r="U65" s="113">
        <f t="shared" si="6"/>
        <v>1724.6399999999994</v>
      </c>
      <c r="V65" s="112"/>
      <c r="W65" s="978"/>
      <c r="X65" s="182"/>
      <c r="Y65" s="863"/>
      <c r="Z65" s="862"/>
      <c r="AA65" s="863"/>
      <c r="AB65" s="862"/>
      <c r="AC65" s="864"/>
      <c r="AD65" s="865"/>
      <c r="AE65" s="182"/>
      <c r="AF65" s="863"/>
      <c r="AG65" s="862"/>
      <c r="AH65" s="863"/>
      <c r="AI65" s="862"/>
      <c r="AJ65" s="863"/>
      <c r="AK65" s="862"/>
      <c r="AL65" s="863"/>
      <c r="AM65" s="862"/>
      <c r="AN65" s="863">
        <v>371.13</v>
      </c>
      <c r="AO65" s="183"/>
      <c r="AP65" s="183"/>
      <c r="AQ65" s="182">
        <v>43577</v>
      </c>
      <c r="AR65" s="863">
        <v>96.76</v>
      </c>
      <c r="AS65" s="865"/>
      <c r="AT65" s="865"/>
      <c r="AU65" s="868">
        <v>43616</v>
      </c>
      <c r="AV65" s="863"/>
      <c r="AW65" s="183"/>
      <c r="AX65" s="183"/>
      <c r="AY65" s="183"/>
      <c r="AZ65" s="862"/>
      <c r="BA65" s="864">
        <v>99.59</v>
      </c>
      <c r="BB65" s="183"/>
      <c r="BC65" s="183"/>
      <c r="BD65" s="182">
        <v>43654</v>
      </c>
      <c r="BE65" s="874">
        <v>96.03</v>
      </c>
      <c r="BF65" s="867"/>
      <c r="BG65" s="867"/>
      <c r="BH65" s="867"/>
      <c r="BI65" s="867"/>
      <c r="BJ65" s="867"/>
      <c r="BK65" s="868">
        <v>43685</v>
      </c>
      <c r="BL65" s="195">
        <v>187.68</v>
      </c>
      <c r="BM65" s="869"/>
      <c r="BN65" s="182">
        <v>43713</v>
      </c>
      <c r="BO65" s="195"/>
      <c r="BP65" s="196"/>
      <c r="BQ65" s="182"/>
      <c r="BR65" s="195">
        <v>91.26</v>
      </c>
      <c r="BS65" s="196"/>
      <c r="BT65" s="196"/>
      <c r="BU65" s="215">
        <v>43781</v>
      </c>
      <c r="BV65" s="337">
        <v>89</v>
      </c>
      <c r="BW65" s="343"/>
      <c r="BX65" s="343"/>
      <c r="BY65" s="367" t="s">
        <v>339</v>
      </c>
      <c r="BZ65" s="343"/>
      <c r="CA65" s="343"/>
      <c r="CB65" s="367"/>
      <c r="CC65" s="337">
        <v>85.85</v>
      </c>
      <c r="CD65" s="343"/>
      <c r="CE65" s="343"/>
      <c r="CF65" s="343"/>
      <c r="CG65" s="418" t="s">
        <v>389</v>
      </c>
      <c r="CH65" s="438">
        <v>85.85</v>
      </c>
      <c r="CI65" s="343"/>
      <c r="CJ65" s="343"/>
      <c r="CK65" s="439" t="s">
        <v>439</v>
      </c>
      <c r="CL65" s="343"/>
      <c r="CM65" s="343"/>
      <c r="CN65" s="418"/>
      <c r="CO65" s="337">
        <v>85.85</v>
      </c>
      <c r="CP65" s="343"/>
      <c r="CQ65" s="418" t="s">
        <v>464</v>
      </c>
      <c r="CR65" s="337"/>
      <c r="CS65" s="343"/>
      <c r="CT65" s="367"/>
      <c r="CU65" s="598">
        <v>85.85</v>
      </c>
      <c r="CV65" s="598"/>
      <c r="CW65" s="588" t="s">
        <v>567</v>
      </c>
      <c r="CX65" s="110">
        <f t="shared" si="8"/>
        <v>1374.8499999999997</v>
      </c>
      <c r="CY65" s="199">
        <f t="shared" si="9"/>
        <v>1724.6399999999994</v>
      </c>
      <c r="CZ65" s="199">
        <f t="shared" si="10"/>
        <v>-349.78999999999974</v>
      </c>
      <c r="DA65" s="427"/>
      <c r="DB65" s="871"/>
      <c r="DC65" s="872"/>
      <c r="DD65" s="873"/>
      <c r="DE65" s="873"/>
      <c r="DF65" s="873"/>
      <c r="DG65" s="873"/>
      <c r="DH65" s="873"/>
      <c r="DI65" s="873"/>
    </row>
    <row r="66" spans="1:113" s="109" customFormat="1" ht="20.25" customHeight="1" x14ac:dyDescent="0.25">
      <c r="A66" s="859"/>
      <c r="B66" s="114">
        <f t="shared" si="7"/>
        <v>19</v>
      </c>
      <c r="C66" s="167" t="s">
        <v>207</v>
      </c>
      <c r="D66" s="365">
        <v>226.24</v>
      </c>
      <c r="E66" s="365">
        <v>212.15</v>
      </c>
      <c r="F66" s="365">
        <v>100.4</v>
      </c>
      <c r="G66" s="365">
        <v>114.94</v>
      </c>
      <c r="H66" s="365">
        <v>110.49</v>
      </c>
      <c r="I66" s="365">
        <v>109.36</v>
      </c>
      <c r="J66" s="365">
        <v>275.67</v>
      </c>
      <c r="K66" s="365">
        <v>122.61</v>
      </c>
      <c r="L66" s="365">
        <v>116.8</v>
      </c>
      <c r="M66" s="365">
        <v>102.66</v>
      </c>
      <c r="N66" s="365">
        <v>98.82</v>
      </c>
      <c r="O66" s="365">
        <v>97.69</v>
      </c>
      <c r="P66" s="365">
        <v>95.63</v>
      </c>
      <c r="Q66" s="365">
        <v>96.68</v>
      </c>
      <c r="R66" s="365">
        <v>94.41</v>
      </c>
      <c r="S66" s="365">
        <v>94.41</v>
      </c>
      <c r="T66" s="860">
        <v>94.54</v>
      </c>
      <c r="U66" s="113">
        <f t="shared" si="6"/>
        <v>2163.5</v>
      </c>
      <c r="V66" s="112"/>
      <c r="W66" s="861"/>
      <c r="X66" s="862"/>
      <c r="Y66" s="863"/>
      <c r="Z66" s="862"/>
      <c r="AA66" s="863"/>
      <c r="AB66" s="862"/>
      <c r="AC66" s="864"/>
      <c r="AD66" s="865"/>
      <c r="AE66" s="182"/>
      <c r="AF66" s="863"/>
      <c r="AG66" s="862"/>
      <c r="AH66" s="863"/>
      <c r="AI66" s="862"/>
      <c r="AJ66" s="863"/>
      <c r="AK66" s="862"/>
      <c r="AL66" s="863"/>
      <c r="AM66" s="862"/>
      <c r="AN66" s="863"/>
      <c r="AO66" s="183"/>
      <c r="AP66" s="183"/>
      <c r="AQ66" s="182"/>
      <c r="AR66" s="864">
        <v>326.64</v>
      </c>
      <c r="AS66" s="183"/>
      <c r="AT66" s="865"/>
      <c r="AU66" s="868" t="s">
        <v>144</v>
      </c>
      <c r="AV66" s="864">
        <v>212.15</v>
      </c>
      <c r="AW66" s="865"/>
      <c r="AX66" s="865"/>
      <c r="AY66" s="865"/>
      <c r="AZ66" s="862">
        <v>43640</v>
      </c>
      <c r="BA66" s="864">
        <v>114.94</v>
      </c>
      <c r="BB66" s="183"/>
      <c r="BC66" s="183"/>
      <c r="BD66" s="182">
        <v>43665</v>
      </c>
      <c r="BE66" s="874">
        <v>109.36</v>
      </c>
      <c r="BF66" s="867"/>
      <c r="BG66" s="867"/>
      <c r="BH66" s="867"/>
      <c r="BI66" s="867"/>
      <c r="BJ66" s="867"/>
      <c r="BK66" s="868">
        <v>43685</v>
      </c>
      <c r="BL66" s="195">
        <v>110.49</v>
      </c>
      <c r="BM66" s="869"/>
      <c r="BN66" s="182">
        <v>43717</v>
      </c>
      <c r="BO66" s="195">
        <v>122.61</v>
      </c>
      <c r="BP66" s="196"/>
      <c r="BQ66" s="182">
        <v>43755</v>
      </c>
      <c r="BR66" s="195">
        <v>116.8</v>
      </c>
      <c r="BS66" s="196"/>
      <c r="BT66" s="196"/>
      <c r="BU66" s="215">
        <v>43781</v>
      </c>
      <c r="BV66" s="337">
        <v>102.66</v>
      </c>
      <c r="BW66" s="343"/>
      <c r="BX66" s="343"/>
      <c r="BY66" s="367" t="s">
        <v>339</v>
      </c>
      <c r="BZ66" s="343">
        <v>275</v>
      </c>
      <c r="CA66" s="343"/>
      <c r="CB66" s="367" t="s">
        <v>350</v>
      </c>
      <c r="CC66" s="337">
        <v>99</v>
      </c>
      <c r="CD66" s="343">
        <v>97.69</v>
      </c>
      <c r="CE66" s="343"/>
      <c r="CF66" s="343"/>
      <c r="CG66" s="418" t="s">
        <v>424</v>
      </c>
      <c r="CH66" s="438">
        <v>95.45</v>
      </c>
      <c r="CI66" s="343"/>
      <c r="CJ66" s="343"/>
      <c r="CK66" s="439" t="s">
        <v>541</v>
      </c>
      <c r="CL66" s="343">
        <v>96.68</v>
      </c>
      <c r="CM66" s="343">
        <v>96.68</v>
      </c>
      <c r="CN66" s="418" t="s">
        <v>462</v>
      </c>
      <c r="CO66" s="337"/>
      <c r="CP66" s="343"/>
      <c r="CQ66" s="418"/>
      <c r="CR66" s="337">
        <v>94.41</v>
      </c>
      <c r="CS66" s="343"/>
      <c r="CT66" s="367" t="s">
        <v>475</v>
      </c>
      <c r="CU66" s="598">
        <v>94.41</v>
      </c>
      <c r="CV66" s="598">
        <v>94.54</v>
      </c>
      <c r="CW66" s="588" t="s">
        <v>572</v>
      </c>
      <c r="CX66" s="110">
        <f t="shared" si="8"/>
        <v>2259.5100000000002</v>
      </c>
      <c r="CY66" s="199">
        <f t="shared" si="9"/>
        <v>2163.5</v>
      </c>
      <c r="CZ66" s="199">
        <f t="shared" si="10"/>
        <v>96.010000000000218</v>
      </c>
      <c r="DA66" s="427"/>
      <c r="DB66" s="871"/>
      <c r="DC66" s="872"/>
      <c r="DD66" s="873"/>
      <c r="DE66" s="873"/>
      <c r="DF66" s="873"/>
      <c r="DG66" s="873"/>
      <c r="DH66" s="873"/>
      <c r="DI66" s="873"/>
    </row>
    <row r="67" spans="1:113" s="109" customFormat="1" ht="20.25" customHeight="1" x14ac:dyDescent="0.25">
      <c r="A67" s="859"/>
      <c r="B67" s="114">
        <f t="shared" si="7"/>
        <v>20</v>
      </c>
      <c r="C67" s="167" t="s">
        <v>206</v>
      </c>
      <c r="D67" s="365">
        <v>226.24</v>
      </c>
      <c r="E67" s="365">
        <v>208.97</v>
      </c>
      <c r="F67" s="365">
        <v>120.39</v>
      </c>
      <c r="G67" s="365">
        <v>121.76</v>
      </c>
      <c r="H67" s="365">
        <v>116.55</v>
      </c>
      <c r="I67" s="365">
        <v>138.9</v>
      </c>
      <c r="J67" s="365">
        <v>222.67</v>
      </c>
      <c r="K67" s="365">
        <v>172.98</v>
      </c>
      <c r="L67" s="365">
        <v>136.30000000000001</v>
      </c>
      <c r="M67" s="365">
        <v>120.23</v>
      </c>
      <c r="N67" s="365">
        <v>87.79</v>
      </c>
      <c r="O67" s="365">
        <v>104.23</v>
      </c>
      <c r="P67" s="365">
        <v>102.74</v>
      </c>
      <c r="Q67" s="365">
        <v>105.04</v>
      </c>
      <c r="R67" s="365">
        <v>103.18</v>
      </c>
      <c r="S67" s="365">
        <v>101.4</v>
      </c>
      <c r="T67" s="860">
        <v>108.72</v>
      </c>
      <c r="U67" s="113">
        <f t="shared" si="6"/>
        <v>2298.0899999999997</v>
      </c>
      <c r="V67" s="112"/>
      <c r="W67" s="861"/>
      <c r="X67" s="862"/>
      <c r="Y67" s="864"/>
      <c r="Z67" s="862"/>
      <c r="AA67" s="863"/>
      <c r="AB67" s="862"/>
      <c r="AC67" s="863"/>
      <c r="AD67" s="183"/>
      <c r="AE67" s="182"/>
      <c r="AF67" s="863"/>
      <c r="AG67" s="862"/>
      <c r="AH67" s="863"/>
      <c r="AI67" s="862"/>
      <c r="AJ67" s="863"/>
      <c r="AK67" s="862"/>
      <c r="AL67" s="863"/>
      <c r="AM67" s="862"/>
      <c r="AN67" s="863"/>
      <c r="AO67" s="183"/>
      <c r="AP67" s="183"/>
      <c r="AQ67" s="182"/>
      <c r="AR67" s="864">
        <v>435.21</v>
      </c>
      <c r="AS67" s="183"/>
      <c r="AT67" s="865"/>
      <c r="AU67" s="868" t="s">
        <v>144</v>
      </c>
      <c r="AV67" s="863"/>
      <c r="AW67" s="183"/>
      <c r="AX67" s="183"/>
      <c r="AY67" s="183"/>
      <c r="AZ67" s="862"/>
      <c r="BA67" s="863"/>
      <c r="BB67" s="183"/>
      <c r="BC67" s="183"/>
      <c r="BD67" s="182"/>
      <c r="BE67" s="874">
        <v>242.15</v>
      </c>
      <c r="BF67" s="867"/>
      <c r="BG67" s="867"/>
      <c r="BH67" s="867"/>
      <c r="BI67" s="867"/>
      <c r="BJ67" s="867"/>
      <c r="BK67" s="868">
        <v>43700</v>
      </c>
      <c r="BL67" s="195">
        <v>121.76</v>
      </c>
      <c r="BM67" s="869"/>
      <c r="BN67" s="182">
        <v>43733</v>
      </c>
      <c r="BO67" s="195"/>
      <c r="BP67" s="196"/>
      <c r="BQ67" s="182"/>
      <c r="BR67" s="195"/>
      <c r="BS67" s="196"/>
      <c r="BT67" s="196"/>
      <c r="BU67" s="215"/>
      <c r="BV67" s="337">
        <v>400</v>
      </c>
      <c r="BW67" s="343">
        <v>385</v>
      </c>
      <c r="BX67" s="343"/>
      <c r="BY67" s="367" t="s">
        <v>378</v>
      </c>
      <c r="BZ67" s="343"/>
      <c r="CA67" s="343"/>
      <c r="CB67" s="367"/>
      <c r="CC67" s="337">
        <v>150</v>
      </c>
      <c r="CD67" s="343"/>
      <c r="CE67" s="343"/>
      <c r="CF67" s="343"/>
      <c r="CG67" s="418" t="s">
        <v>394</v>
      </c>
      <c r="CH67" s="438"/>
      <c r="CI67" s="343"/>
      <c r="CJ67" s="343"/>
      <c r="CK67" s="439"/>
      <c r="CL67" s="343"/>
      <c r="CM67" s="343"/>
      <c r="CN67" s="418"/>
      <c r="CO67" s="337"/>
      <c r="CP67" s="343"/>
      <c r="CQ67" s="418"/>
      <c r="CR67" s="337">
        <v>105.04</v>
      </c>
      <c r="CS67" s="343">
        <v>103.18</v>
      </c>
      <c r="CT67" s="367" t="s">
        <v>471</v>
      </c>
      <c r="CU67" s="598"/>
      <c r="CV67" s="598"/>
      <c r="CW67" s="588"/>
      <c r="CX67" s="110">
        <f t="shared" si="8"/>
        <v>1942.34</v>
      </c>
      <c r="CY67" s="199">
        <f t="shared" si="9"/>
        <v>2298.0899999999997</v>
      </c>
      <c r="CZ67" s="110">
        <f t="shared" si="10"/>
        <v>-355.74999999999977</v>
      </c>
      <c r="DA67" s="427"/>
      <c r="DB67" s="871"/>
      <c r="DC67" s="872"/>
      <c r="DD67" s="873"/>
      <c r="DE67" s="873"/>
      <c r="DF67" s="873"/>
      <c r="DG67" s="873"/>
      <c r="DH67" s="873"/>
      <c r="DI67" s="873"/>
    </row>
    <row r="68" spans="1:113" s="109" customFormat="1" ht="20.25" customHeight="1" x14ac:dyDescent="0.25">
      <c r="A68" s="859"/>
      <c r="B68" s="114">
        <f t="shared" si="7"/>
        <v>21</v>
      </c>
      <c r="C68" s="167" t="s">
        <v>205</v>
      </c>
      <c r="D68" s="365">
        <v>183.98</v>
      </c>
      <c r="E68" s="365">
        <v>183.06</v>
      </c>
      <c r="F68" s="365">
        <v>99.03</v>
      </c>
      <c r="G68" s="365">
        <v>99.95</v>
      </c>
      <c r="H68" s="365">
        <v>102.41</v>
      </c>
      <c r="I68" s="365">
        <v>88.64</v>
      </c>
      <c r="J68" s="365">
        <v>102.45</v>
      </c>
      <c r="K68" s="365">
        <v>112.56</v>
      </c>
      <c r="L68" s="365">
        <v>105.52</v>
      </c>
      <c r="M68" s="365">
        <v>96.96</v>
      </c>
      <c r="N68" s="365">
        <v>94.5</v>
      </c>
      <c r="O68" s="365">
        <v>93.61</v>
      </c>
      <c r="P68" s="365">
        <v>92.84</v>
      </c>
      <c r="Q68" s="365">
        <v>93.04</v>
      </c>
      <c r="R68" s="365">
        <v>91.63</v>
      </c>
      <c r="S68" s="365">
        <v>94.41</v>
      </c>
      <c r="T68" s="860">
        <v>95.06</v>
      </c>
      <c r="U68" s="113">
        <f t="shared" si="6"/>
        <v>1829.6499999999999</v>
      </c>
      <c r="V68" s="112"/>
      <c r="W68" s="861">
        <v>70.58</v>
      </c>
      <c r="X68" s="862">
        <v>43692</v>
      </c>
      <c r="Y68" s="863"/>
      <c r="Z68" s="862"/>
      <c r="AA68" s="863"/>
      <c r="AB68" s="862"/>
      <c r="AC68" s="864"/>
      <c r="AD68" s="865"/>
      <c r="AE68" s="182"/>
      <c r="AF68" s="863"/>
      <c r="AG68" s="862"/>
      <c r="AH68" s="863"/>
      <c r="AI68" s="862"/>
      <c r="AJ68" s="863"/>
      <c r="AK68" s="862"/>
      <c r="AL68" s="863"/>
      <c r="AM68" s="862"/>
      <c r="AN68" s="863"/>
      <c r="AO68" s="183"/>
      <c r="AP68" s="183"/>
      <c r="AQ68" s="182"/>
      <c r="AR68" s="864">
        <v>183.98</v>
      </c>
      <c r="AS68" s="183"/>
      <c r="AT68" s="865"/>
      <c r="AU68" s="868">
        <v>43614</v>
      </c>
      <c r="AV68" s="864">
        <v>99.03</v>
      </c>
      <c r="AW68" s="865"/>
      <c r="AX68" s="865"/>
      <c r="AY68" s="865"/>
      <c r="AZ68" s="182">
        <v>43630</v>
      </c>
      <c r="BA68" s="873">
        <v>102.41</v>
      </c>
      <c r="BB68" s="183">
        <v>99.95</v>
      </c>
      <c r="BC68" s="183"/>
      <c r="BD68" s="182" t="s">
        <v>204</v>
      </c>
      <c r="BE68" s="874"/>
      <c r="BF68" s="867"/>
      <c r="BG68" s="867"/>
      <c r="BH68" s="867"/>
      <c r="BI68" s="867"/>
      <c r="BJ68" s="867"/>
      <c r="BK68" s="868"/>
      <c r="BL68" s="195"/>
      <c r="BM68" s="869"/>
      <c r="BN68" s="182"/>
      <c r="BO68" s="195"/>
      <c r="BP68" s="196"/>
      <c r="BQ68" s="182"/>
      <c r="BR68" s="873"/>
      <c r="BS68" s="196"/>
      <c r="BT68" s="196"/>
      <c r="BU68" s="873"/>
      <c r="BV68" s="337"/>
      <c r="BW68" s="343"/>
      <c r="BX68" s="343"/>
      <c r="BY68" s="367"/>
      <c r="BZ68" s="343"/>
      <c r="CA68" s="343"/>
      <c r="CB68" s="367"/>
      <c r="CC68" s="337"/>
      <c r="CD68" s="343"/>
      <c r="CE68" s="343"/>
      <c r="CF68" s="343"/>
      <c r="CG68" s="418"/>
      <c r="CH68" s="438"/>
      <c r="CI68" s="343"/>
      <c r="CJ68" s="343"/>
      <c r="CK68" s="439"/>
      <c r="CL68" s="343"/>
      <c r="CM68" s="343"/>
      <c r="CN68" s="418"/>
      <c r="CO68" s="337"/>
      <c r="CP68" s="343"/>
      <c r="CQ68" s="418"/>
      <c r="CR68" s="337"/>
      <c r="CS68" s="343"/>
      <c r="CT68" s="367"/>
      <c r="CU68" s="598"/>
      <c r="CV68" s="598"/>
      <c r="CW68" s="588"/>
      <c r="CX68" s="110">
        <f t="shared" si="8"/>
        <v>555.95000000000005</v>
      </c>
      <c r="CY68" s="199">
        <f t="shared" si="9"/>
        <v>1829.6499999999999</v>
      </c>
      <c r="CZ68" s="110">
        <f t="shared" si="10"/>
        <v>-1273.6999999999998</v>
      </c>
      <c r="DA68" s="1007"/>
      <c r="DB68" s="1008"/>
      <c r="DC68" s="1008"/>
      <c r="DD68" s="1019"/>
      <c r="DE68" s="859"/>
      <c r="DF68" s="873"/>
      <c r="DG68" s="873"/>
      <c r="DH68" s="873"/>
      <c r="DI68" s="873"/>
    </row>
    <row r="69" spans="1:113" s="109" customFormat="1" ht="20.25" customHeight="1" x14ac:dyDescent="0.25">
      <c r="A69" s="859"/>
      <c r="B69" s="114">
        <f t="shared" si="7"/>
        <v>22</v>
      </c>
      <c r="C69" s="167" t="s">
        <v>203</v>
      </c>
      <c r="D69" s="365">
        <v>202.15</v>
      </c>
      <c r="E69" s="365">
        <v>198.06</v>
      </c>
      <c r="F69" s="365">
        <v>89.15</v>
      </c>
      <c r="G69" s="365">
        <v>100.85</v>
      </c>
      <c r="H69" s="365">
        <v>99.18</v>
      </c>
      <c r="I69" s="365">
        <v>99.75</v>
      </c>
      <c r="J69" s="365">
        <v>99.1</v>
      </c>
      <c r="K69" s="365">
        <v>123.54</v>
      </c>
      <c r="L69" s="365">
        <v>118.74</v>
      </c>
      <c r="M69" s="365">
        <v>107.3</v>
      </c>
      <c r="N69" s="365">
        <v>102.21</v>
      </c>
      <c r="O69" s="365">
        <v>98.9</v>
      </c>
      <c r="P69" s="365">
        <v>95.79</v>
      </c>
      <c r="Q69" s="365">
        <v>94.94</v>
      </c>
      <c r="R69" s="365">
        <v>94.46</v>
      </c>
      <c r="S69" s="365">
        <v>94.01</v>
      </c>
      <c r="T69" s="860">
        <v>98.58</v>
      </c>
      <c r="U69" s="113">
        <f t="shared" si="6"/>
        <v>1916.71</v>
      </c>
      <c r="V69" s="112"/>
      <c r="W69" s="861"/>
      <c r="X69" s="862"/>
      <c r="Y69" s="863"/>
      <c r="Z69" s="862"/>
      <c r="AA69" s="863"/>
      <c r="AB69" s="862"/>
      <c r="AC69" s="863"/>
      <c r="AD69" s="183"/>
      <c r="AE69" s="182"/>
      <c r="AF69" s="863"/>
      <c r="AG69" s="862"/>
      <c r="AH69" s="863"/>
      <c r="AI69" s="862"/>
      <c r="AJ69" s="863"/>
      <c r="AK69" s="862"/>
      <c r="AL69" s="863"/>
      <c r="AM69" s="862"/>
      <c r="AN69" s="863"/>
      <c r="AO69" s="183"/>
      <c r="AP69" s="183"/>
      <c r="AQ69" s="182"/>
      <c r="AR69" s="863"/>
      <c r="AS69" s="865"/>
      <c r="AT69" s="865"/>
      <c r="AU69" s="866"/>
      <c r="AV69" s="864">
        <v>100.85</v>
      </c>
      <c r="AW69" s="865"/>
      <c r="AX69" s="865"/>
      <c r="AY69" s="865"/>
      <c r="AZ69" s="182">
        <v>43640</v>
      </c>
      <c r="BA69" s="864">
        <v>489.36</v>
      </c>
      <c r="BB69" s="183"/>
      <c r="BC69" s="183"/>
      <c r="BD69" s="182">
        <v>43657</v>
      </c>
      <c r="BE69" s="874">
        <v>99.75</v>
      </c>
      <c r="BF69" s="867"/>
      <c r="BG69" s="867"/>
      <c r="BH69" s="867"/>
      <c r="BI69" s="867"/>
      <c r="BJ69" s="867"/>
      <c r="BK69" s="868" t="s">
        <v>202</v>
      </c>
      <c r="BL69" s="195">
        <v>99.1</v>
      </c>
      <c r="BM69" s="869"/>
      <c r="BN69" s="182">
        <v>43713</v>
      </c>
      <c r="BO69" s="195">
        <v>123.54</v>
      </c>
      <c r="BP69" s="196"/>
      <c r="BQ69" s="182">
        <v>43755</v>
      </c>
      <c r="BR69" s="195">
        <v>118.74</v>
      </c>
      <c r="BS69" s="196"/>
      <c r="BT69" s="196"/>
      <c r="BU69" s="215">
        <v>43791</v>
      </c>
      <c r="BV69" s="337"/>
      <c r="BW69" s="343"/>
      <c r="BX69" s="343"/>
      <c r="BY69" s="367"/>
      <c r="BZ69" s="343"/>
      <c r="CA69" s="343"/>
      <c r="CB69" s="367"/>
      <c r="CC69" s="337"/>
      <c r="CD69" s="343"/>
      <c r="CE69" s="343"/>
      <c r="CF69" s="343"/>
      <c r="CG69" s="418"/>
      <c r="CH69" s="438"/>
      <c r="CI69" s="343"/>
      <c r="CJ69" s="343"/>
      <c r="CK69" s="439"/>
      <c r="CL69" s="343"/>
      <c r="CM69" s="343"/>
      <c r="CN69" s="418"/>
      <c r="CO69" s="337"/>
      <c r="CP69" s="343"/>
      <c r="CQ69" s="418"/>
      <c r="CR69" s="337"/>
      <c r="CS69" s="343"/>
      <c r="CT69" s="367"/>
      <c r="CU69" s="598"/>
      <c r="CV69" s="598"/>
      <c r="CW69" s="588"/>
      <c r="CX69" s="110">
        <f t="shared" si="8"/>
        <v>1031.3399999999999</v>
      </c>
      <c r="CY69" s="199">
        <f t="shared" si="9"/>
        <v>1916.71</v>
      </c>
      <c r="CZ69" s="110">
        <f t="shared" si="10"/>
        <v>-885.37000000000012</v>
      </c>
      <c r="DA69" s="953"/>
      <c r="DB69" s="871"/>
      <c r="DC69" s="872"/>
      <c r="DD69" s="873"/>
      <c r="DE69" s="873"/>
      <c r="DF69" s="873"/>
      <c r="DG69" s="873"/>
      <c r="DH69" s="873"/>
      <c r="DI69" s="873"/>
    </row>
    <row r="70" spans="1:113" s="109" customFormat="1" ht="20.25" customHeight="1" x14ac:dyDescent="0.25">
      <c r="A70" s="859"/>
      <c r="B70" s="114">
        <f t="shared" si="7"/>
        <v>23</v>
      </c>
      <c r="C70" s="167" t="s">
        <v>201</v>
      </c>
      <c r="D70" s="365">
        <v>118.97</v>
      </c>
      <c r="E70" s="365">
        <v>227.15</v>
      </c>
      <c r="F70" s="365">
        <v>104.94</v>
      </c>
      <c r="G70" s="365">
        <v>111.76</v>
      </c>
      <c r="H70" s="365">
        <v>114.97</v>
      </c>
      <c r="I70" s="365">
        <v>109.32</v>
      </c>
      <c r="J70" s="365">
        <v>117.32</v>
      </c>
      <c r="K70" s="365">
        <v>121</v>
      </c>
      <c r="L70" s="365">
        <v>111.06</v>
      </c>
      <c r="M70" s="365">
        <v>103.5</v>
      </c>
      <c r="N70" s="365">
        <v>102.21</v>
      </c>
      <c r="O70" s="365">
        <v>101.93</v>
      </c>
      <c r="P70" s="365">
        <v>102.78</v>
      </c>
      <c r="Q70" s="365">
        <v>103.26</v>
      </c>
      <c r="R70" s="365">
        <v>103.3</v>
      </c>
      <c r="S70" s="365">
        <v>102.25</v>
      </c>
      <c r="T70" s="860">
        <v>106.66</v>
      </c>
      <c r="U70" s="113">
        <f t="shared" si="6"/>
        <v>1962.38</v>
      </c>
      <c r="V70" s="112"/>
      <c r="W70" s="861"/>
      <c r="X70" s="862"/>
      <c r="Y70" s="863"/>
      <c r="Z70" s="862"/>
      <c r="AA70" s="863"/>
      <c r="AB70" s="862"/>
      <c r="AC70" s="863"/>
      <c r="AD70" s="183"/>
      <c r="AE70" s="182"/>
      <c r="AF70" s="864"/>
      <c r="AG70" s="862"/>
      <c r="AH70" s="863"/>
      <c r="AI70" s="862"/>
      <c r="AJ70" s="863"/>
      <c r="AK70" s="862"/>
      <c r="AL70" s="863"/>
      <c r="AM70" s="862"/>
      <c r="AN70" s="864">
        <v>115</v>
      </c>
      <c r="AO70" s="183"/>
      <c r="AP70" s="183"/>
      <c r="AQ70" s="182" t="s">
        <v>162</v>
      </c>
      <c r="AR70" s="863"/>
      <c r="AS70" s="865"/>
      <c r="AT70" s="865"/>
      <c r="AU70" s="866"/>
      <c r="AV70" s="864">
        <v>115</v>
      </c>
      <c r="AW70" s="865"/>
      <c r="AX70" s="865"/>
      <c r="AY70" s="865"/>
      <c r="AZ70" s="182">
        <v>43630</v>
      </c>
      <c r="BA70" s="864">
        <v>111.76</v>
      </c>
      <c r="BB70" s="183"/>
      <c r="BC70" s="183"/>
      <c r="BD70" s="182" t="s">
        <v>200</v>
      </c>
      <c r="BE70" s="874">
        <v>200.03</v>
      </c>
      <c r="BF70" s="867">
        <v>177.32</v>
      </c>
      <c r="BG70" s="196"/>
      <c r="BH70" s="196"/>
      <c r="BI70" s="196"/>
      <c r="BJ70" s="196"/>
      <c r="BK70" s="868" t="s">
        <v>199</v>
      </c>
      <c r="BL70" s="195">
        <v>185.32</v>
      </c>
      <c r="BM70" s="869"/>
      <c r="BN70" s="182">
        <v>43721</v>
      </c>
      <c r="BO70" s="195">
        <v>121</v>
      </c>
      <c r="BP70" s="196"/>
      <c r="BQ70" s="182">
        <v>43755</v>
      </c>
      <c r="BR70" s="195">
        <v>111.06</v>
      </c>
      <c r="BS70" s="196"/>
      <c r="BT70" s="196"/>
      <c r="BU70" s="215">
        <v>43791</v>
      </c>
      <c r="BV70" s="337">
        <v>103.5</v>
      </c>
      <c r="BW70" s="343"/>
      <c r="BX70" s="343"/>
      <c r="BY70" s="367" t="s">
        <v>340</v>
      </c>
      <c r="BZ70" s="343">
        <v>102.21</v>
      </c>
      <c r="CA70" s="343"/>
      <c r="CB70" s="367" t="s">
        <v>353</v>
      </c>
      <c r="CC70" s="337">
        <v>101.93</v>
      </c>
      <c r="CD70" s="343"/>
      <c r="CE70" s="343"/>
      <c r="CF70" s="343"/>
      <c r="CG70" s="418" t="s">
        <v>419</v>
      </c>
      <c r="CH70" s="438"/>
      <c r="CI70" s="343"/>
      <c r="CJ70" s="343"/>
      <c r="CK70" s="439"/>
      <c r="CL70" s="343"/>
      <c r="CM70" s="343"/>
      <c r="CN70" s="418"/>
      <c r="CO70" s="337">
        <v>206.04</v>
      </c>
      <c r="CP70" s="343"/>
      <c r="CQ70" s="418" t="s">
        <v>459</v>
      </c>
      <c r="CR70" s="337">
        <v>103.3</v>
      </c>
      <c r="CS70" s="343"/>
      <c r="CT70" s="367" t="s">
        <v>547</v>
      </c>
      <c r="CU70" s="598">
        <v>208.91</v>
      </c>
      <c r="CV70" s="598"/>
      <c r="CW70" s="588" t="s">
        <v>570</v>
      </c>
      <c r="CX70" s="110">
        <f t="shared" si="8"/>
        <v>1962.3799999999999</v>
      </c>
      <c r="CY70" s="199">
        <f t="shared" si="9"/>
        <v>1962.38</v>
      </c>
      <c r="CZ70" s="110">
        <f t="shared" si="10"/>
        <v>0</v>
      </c>
      <c r="DA70" s="427"/>
      <c r="DB70" s="871"/>
      <c r="DC70" s="872"/>
      <c r="DD70" s="873"/>
      <c r="DE70" s="873"/>
      <c r="DF70" s="873"/>
      <c r="DG70" s="873"/>
      <c r="DH70" s="873"/>
      <c r="DI70" s="873"/>
    </row>
    <row r="71" spans="1:113" s="109" customFormat="1" ht="20.25" customHeight="1" x14ac:dyDescent="0.25">
      <c r="A71" s="859"/>
      <c r="B71" s="114">
        <f t="shared" si="7"/>
        <v>24</v>
      </c>
      <c r="C71" s="167" t="s">
        <v>198</v>
      </c>
      <c r="D71" s="365">
        <v>69.8</v>
      </c>
      <c r="E71" s="365">
        <v>204.88</v>
      </c>
      <c r="F71" s="365">
        <v>102.67</v>
      </c>
      <c r="G71" s="365">
        <v>107.21</v>
      </c>
      <c r="H71" s="365">
        <v>121.85</v>
      </c>
      <c r="I71" s="365">
        <v>114.61</v>
      </c>
      <c r="J71" s="365">
        <v>112.39</v>
      </c>
      <c r="K71" s="365">
        <v>107.79</v>
      </c>
      <c r="L71" s="365">
        <v>104.39</v>
      </c>
      <c r="M71" s="365">
        <v>101.24</v>
      </c>
      <c r="N71" s="365">
        <v>98.74</v>
      </c>
      <c r="O71" s="365">
        <v>97.36</v>
      </c>
      <c r="P71" s="365">
        <v>99.91</v>
      </c>
      <c r="Q71" s="365">
        <v>100.72</v>
      </c>
      <c r="R71" s="365">
        <v>97</v>
      </c>
      <c r="S71" s="365">
        <v>93.24</v>
      </c>
      <c r="T71" s="860">
        <v>99.63</v>
      </c>
      <c r="U71" s="113">
        <f t="shared" si="6"/>
        <v>1833.4299999999998</v>
      </c>
      <c r="V71" s="112"/>
      <c r="W71" s="861"/>
      <c r="X71" s="862"/>
      <c r="Y71" s="863"/>
      <c r="Z71" s="862"/>
      <c r="AA71" s="863"/>
      <c r="AB71" s="862"/>
      <c r="AC71" s="863"/>
      <c r="AD71" s="183"/>
      <c r="AE71" s="182"/>
      <c r="AF71" s="864"/>
      <c r="AG71" s="862"/>
      <c r="AH71" s="863"/>
      <c r="AI71" s="862"/>
      <c r="AJ71" s="863"/>
      <c r="AK71" s="862"/>
      <c r="AL71" s="863"/>
      <c r="AM71" s="862"/>
      <c r="AN71" s="864">
        <v>137.35</v>
      </c>
      <c r="AO71" s="183"/>
      <c r="AP71" s="183"/>
      <c r="AQ71" s="182">
        <v>43581</v>
      </c>
      <c r="AR71" s="864">
        <v>137.35</v>
      </c>
      <c r="AS71" s="183"/>
      <c r="AT71" s="865"/>
      <c r="AU71" s="866">
        <v>43614</v>
      </c>
      <c r="AV71" s="864">
        <v>137.33000000000001</v>
      </c>
      <c r="AW71" s="865"/>
      <c r="AX71" s="865"/>
      <c r="AY71" s="865"/>
      <c r="AZ71" s="182">
        <v>43640</v>
      </c>
      <c r="BA71" s="864">
        <v>107.21</v>
      </c>
      <c r="BB71" s="183"/>
      <c r="BC71" s="183"/>
      <c r="BD71" s="182">
        <v>43661</v>
      </c>
      <c r="BE71" s="874">
        <v>122</v>
      </c>
      <c r="BF71" s="867">
        <v>102.67</v>
      </c>
      <c r="BG71" s="867"/>
      <c r="BH71" s="196"/>
      <c r="BI71" s="196"/>
      <c r="BJ71" s="196"/>
      <c r="BK71" s="868" t="s">
        <v>197</v>
      </c>
      <c r="BL71" s="195">
        <v>113</v>
      </c>
      <c r="BM71" s="869"/>
      <c r="BN71" s="182">
        <v>43733</v>
      </c>
      <c r="BO71" s="195"/>
      <c r="BP71" s="196"/>
      <c r="BQ71" s="182"/>
      <c r="BR71" s="195"/>
      <c r="BS71" s="196"/>
      <c r="BT71" s="196"/>
      <c r="BU71" s="215"/>
      <c r="BV71" s="337">
        <v>107.79</v>
      </c>
      <c r="BW71" s="987">
        <v>104.39</v>
      </c>
      <c r="BX71" s="343">
        <v>78</v>
      </c>
      <c r="BY71" s="367" t="s">
        <v>375</v>
      </c>
      <c r="BZ71" s="343">
        <v>98.74</v>
      </c>
      <c r="CA71" s="343"/>
      <c r="CB71" s="367" t="s">
        <v>354</v>
      </c>
      <c r="CC71" s="337">
        <v>97.36</v>
      </c>
      <c r="CD71" s="343"/>
      <c r="CE71" s="343"/>
      <c r="CF71" s="343"/>
      <c r="CG71" s="418" t="s">
        <v>396</v>
      </c>
      <c r="CH71" s="438">
        <v>99.91</v>
      </c>
      <c r="CI71" s="343"/>
      <c r="CJ71" s="343"/>
      <c r="CK71" s="439" t="s">
        <v>437</v>
      </c>
      <c r="CL71" s="343"/>
      <c r="CM71" s="343"/>
      <c r="CN71" s="418"/>
      <c r="CO71" s="337">
        <v>100.72</v>
      </c>
      <c r="CP71" s="343"/>
      <c r="CQ71" s="418" t="s">
        <v>459</v>
      </c>
      <c r="CR71" s="337">
        <v>97</v>
      </c>
      <c r="CS71" s="343"/>
      <c r="CT71" s="367" t="s">
        <v>475</v>
      </c>
      <c r="CU71" s="598">
        <v>93.24</v>
      </c>
      <c r="CV71" s="598"/>
      <c r="CW71" s="588" t="s">
        <v>570</v>
      </c>
      <c r="CX71" s="110">
        <f t="shared" si="8"/>
        <v>1734.06</v>
      </c>
      <c r="CY71" s="199">
        <f t="shared" si="9"/>
        <v>1833.4299999999998</v>
      </c>
      <c r="CZ71" s="110">
        <f t="shared" si="10"/>
        <v>-99.369999999999891</v>
      </c>
      <c r="DA71" s="427"/>
      <c r="DB71" s="871"/>
      <c r="DC71" s="872"/>
      <c r="DD71" s="873"/>
      <c r="DE71" s="873"/>
      <c r="DF71" s="873"/>
      <c r="DG71" s="873"/>
      <c r="DH71" s="873"/>
      <c r="DI71" s="873"/>
    </row>
    <row r="72" spans="1:113" s="109" customFormat="1" ht="20.25" customHeight="1" x14ac:dyDescent="0.25">
      <c r="A72" s="859"/>
      <c r="B72" s="114">
        <f t="shared" si="7"/>
        <v>25</v>
      </c>
      <c r="C72" s="167" t="s">
        <v>196</v>
      </c>
      <c r="D72" s="365">
        <v>230.79</v>
      </c>
      <c r="E72" s="365">
        <v>221.24</v>
      </c>
      <c r="F72" s="365">
        <v>102.21</v>
      </c>
      <c r="G72" s="365">
        <v>109.03</v>
      </c>
      <c r="H72" s="365">
        <v>102.43</v>
      </c>
      <c r="I72" s="365">
        <v>139.62</v>
      </c>
      <c r="J72" s="365">
        <v>131.53</v>
      </c>
      <c r="K72" s="365">
        <v>207.23</v>
      </c>
      <c r="L72" s="365">
        <v>149.38999999999999</v>
      </c>
      <c r="M72" s="365">
        <v>123.75</v>
      </c>
      <c r="N72" s="365">
        <v>107.06</v>
      </c>
      <c r="O72" s="365">
        <v>105.52</v>
      </c>
      <c r="P72" s="365">
        <v>102.21</v>
      </c>
      <c r="Q72" s="365">
        <v>103.1</v>
      </c>
      <c r="R72" s="365">
        <v>101.48</v>
      </c>
      <c r="S72" s="365">
        <v>98.62</v>
      </c>
      <c r="T72" s="860">
        <v>99.91</v>
      </c>
      <c r="U72" s="113">
        <f t="shared" si="6"/>
        <v>2235.12</v>
      </c>
      <c r="V72" s="112"/>
      <c r="W72" s="978"/>
      <c r="X72" s="182"/>
      <c r="Y72" s="864"/>
      <c r="Z72" s="862"/>
      <c r="AA72" s="864"/>
      <c r="AB72" s="862"/>
      <c r="AC72" s="863"/>
      <c r="AD72" s="183"/>
      <c r="AE72" s="182"/>
      <c r="AF72" s="863"/>
      <c r="AG72" s="862"/>
      <c r="AH72" s="863"/>
      <c r="AI72" s="862"/>
      <c r="AJ72" s="863"/>
      <c r="AK72" s="862"/>
      <c r="AL72" s="863"/>
      <c r="AM72" s="862"/>
      <c r="AN72" s="863"/>
      <c r="AO72" s="183"/>
      <c r="AP72" s="183"/>
      <c r="AQ72" s="182"/>
      <c r="AR72" s="863"/>
      <c r="AS72" s="865"/>
      <c r="AT72" s="865"/>
      <c r="AU72" s="866"/>
      <c r="AV72" s="863"/>
      <c r="AW72" s="183"/>
      <c r="AX72" s="183"/>
      <c r="AY72" s="183"/>
      <c r="AZ72" s="862"/>
      <c r="BA72" s="864">
        <v>102.43</v>
      </c>
      <c r="BB72" s="183"/>
      <c r="BC72" s="183"/>
      <c r="BD72" s="182">
        <v>43654</v>
      </c>
      <c r="BE72" s="195">
        <v>190</v>
      </c>
      <c r="BF72" s="196">
        <v>102.43</v>
      </c>
      <c r="BG72" s="867"/>
      <c r="BH72" s="196"/>
      <c r="BI72" s="196"/>
      <c r="BJ72" s="867"/>
      <c r="BK72" s="868" t="s">
        <v>195</v>
      </c>
      <c r="BL72" s="195">
        <v>139.62</v>
      </c>
      <c r="BM72" s="869">
        <v>131.53</v>
      </c>
      <c r="BN72" s="182" t="s">
        <v>194</v>
      </c>
      <c r="BO72" s="195">
        <v>207.23</v>
      </c>
      <c r="BP72" s="196"/>
      <c r="BQ72" s="182">
        <v>43755</v>
      </c>
      <c r="BR72" s="440">
        <v>149.38999999999999</v>
      </c>
      <c r="BS72" s="440"/>
      <c r="BT72" s="868"/>
      <c r="BU72" s="215">
        <v>43787</v>
      </c>
      <c r="BV72" s="981"/>
      <c r="BW72" s="343">
        <v>107.06</v>
      </c>
      <c r="BX72" s="343"/>
      <c r="BY72" s="367" t="s">
        <v>350</v>
      </c>
      <c r="BZ72" s="343">
        <v>247.29</v>
      </c>
      <c r="CA72" s="343"/>
      <c r="CB72" s="367" t="s">
        <v>354</v>
      </c>
      <c r="CC72" s="337">
        <v>247.29</v>
      </c>
      <c r="CD72" s="343">
        <v>105.52</v>
      </c>
      <c r="CE72" s="343"/>
      <c r="CF72" s="343"/>
      <c r="CG72" s="418" t="s">
        <v>425</v>
      </c>
      <c r="CH72" s="438">
        <v>102.21</v>
      </c>
      <c r="CI72" s="343"/>
      <c r="CJ72" s="343"/>
      <c r="CK72" s="439" t="s">
        <v>431</v>
      </c>
      <c r="CL72" s="343"/>
      <c r="CM72" s="343"/>
      <c r="CN72" s="418"/>
      <c r="CO72" s="337"/>
      <c r="CP72" s="343"/>
      <c r="CQ72" s="418"/>
      <c r="CR72" s="337">
        <v>101.48</v>
      </c>
      <c r="CS72" s="343"/>
      <c r="CT72" s="367" t="s">
        <v>475</v>
      </c>
      <c r="CU72" s="598">
        <v>98.62</v>
      </c>
      <c r="CV72" s="598"/>
      <c r="CW72" s="588" t="s">
        <v>555</v>
      </c>
      <c r="CX72" s="110">
        <f t="shared" si="8"/>
        <v>2032.1</v>
      </c>
      <c r="CY72" s="199">
        <f t="shared" si="9"/>
        <v>2235.12</v>
      </c>
      <c r="CZ72" s="110">
        <f t="shared" si="10"/>
        <v>-203.01999999999998</v>
      </c>
      <c r="DA72" s="427"/>
      <c r="DB72" s="871"/>
      <c r="DC72" s="872"/>
      <c r="DD72" s="873"/>
      <c r="DE72" s="873"/>
      <c r="DF72" s="873"/>
      <c r="DG72" s="873"/>
      <c r="DH72" s="873"/>
      <c r="DI72" s="873"/>
    </row>
    <row r="73" spans="1:113" s="109" customFormat="1" ht="20.25" customHeight="1" x14ac:dyDescent="0.25">
      <c r="A73" s="859"/>
      <c r="B73" s="114">
        <f t="shared" si="7"/>
        <v>26</v>
      </c>
      <c r="C73" s="167" t="s">
        <v>193</v>
      </c>
      <c r="D73" s="365">
        <v>198.07</v>
      </c>
      <c r="E73" s="365">
        <v>212.15</v>
      </c>
      <c r="F73" s="365">
        <v>97.22</v>
      </c>
      <c r="G73" s="365">
        <v>95.85</v>
      </c>
      <c r="H73" s="365">
        <v>97.18</v>
      </c>
      <c r="I73" s="365">
        <v>96.76</v>
      </c>
      <c r="J73" s="365">
        <v>97.12</v>
      </c>
      <c r="K73" s="365">
        <v>56.43</v>
      </c>
      <c r="L73" s="365">
        <v>92.76</v>
      </c>
      <c r="M73" s="365">
        <v>90.98</v>
      </c>
      <c r="N73" s="365">
        <v>89.28</v>
      </c>
      <c r="O73" s="365">
        <v>86.98</v>
      </c>
      <c r="P73" s="365">
        <v>85.85</v>
      </c>
      <c r="Q73" s="365">
        <v>100.35</v>
      </c>
      <c r="R73" s="365">
        <v>98.62</v>
      </c>
      <c r="S73" s="365">
        <v>94.9</v>
      </c>
      <c r="T73" s="860">
        <v>92.03</v>
      </c>
      <c r="U73" s="441">
        <f t="shared" si="6"/>
        <v>1782.53</v>
      </c>
      <c r="V73" s="112"/>
      <c r="W73" s="978">
        <v>38.54</v>
      </c>
      <c r="X73" s="182">
        <v>43697</v>
      </c>
      <c r="Y73" s="864"/>
      <c r="Z73" s="182"/>
      <c r="AA73" s="864"/>
      <c r="AB73" s="182"/>
      <c r="AC73" s="863"/>
      <c r="AD73" s="183"/>
      <c r="AE73" s="182"/>
      <c r="AF73" s="864"/>
      <c r="AG73" s="182"/>
      <c r="AH73" s="864"/>
      <c r="AI73" s="182"/>
      <c r="AJ73" s="864"/>
      <c r="AK73" s="182"/>
      <c r="AL73" s="864"/>
      <c r="AM73" s="182"/>
      <c r="AN73" s="864"/>
      <c r="AO73" s="865"/>
      <c r="AP73" s="865"/>
      <c r="AQ73" s="182"/>
      <c r="AR73" s="864"/>
      <c r="AS73" s="865"/>
      <c r="AT73" s="865"/>
      <c r="AU73" s="868"/>
      <c r="AV73" s="864">
        <v>212.15</v>
      </c>
      <c r="AW73" s="865">
        <v>97.22</v>
      </c>
      <c r="AX73" s="183"/>
      <c r="AY73" s="183"/>
      <c r="AZ73" s="182" t="s">
        <v>192</v>
      </c>
      <c r="BA73" s="864">
        <v>97.18</v>
      </c>
      <c r="BB73" s="865">
        <v>95.85</v>
      </c>
      <c r="BC73" s="865"/>
      <c r="BD73" s="182" t="s">
        <v>191</v>
      </c>
      <c r="BE73" s="195">
        <v>100.89</v>
      </c>
      <c r="BF73" s="196">
        <v>96.76</v>
      </c>
      <c r="BG73" s="196"/>
      <c r="BH73" s="196"/>
      <c r="BI73" s="196"/>
      <c r="BJ73" s="196"/>
      <c r="BK73" s="868" t="s">
        <v>190</v>
      </c>
      <c r="BL73" s="195">
        <v>97.12</v>
      </c>
      <c r="BM73" s="869"/>
      <c r="BN73" s="182">
        <v>43724</v>
      </c>
      <c r="BO73" s="195"/>
      <c r="BP73" s="196"/>
      <c r="BQ73" s="182"/>
      <c r="BR73" s="440">
        <v>92.76</v>
      </c>
      <c r="BS73" s="440"/>
      <c r="BT73" s="868"/>
      <c r="BU73" s="215">
        <v>43781</v>
      </c>
      <c r="BV73" s="337">
        <v>90.98</v>
      </c>
      <c r="BW73" s="343"/>
      <c r="BX73" s="343"/>
      <c r="BY73" s="367" t="s">
        <v>340</v>
      </c>
      <c r="BZ73" s="343">
        <v>86.98</v>
      </c>
      <c r="CA73" s="343">
        <v>204.32</v>
      </c>
      <c r="CB73" s="367" t="s">
        <v>368</v>
      </c>
      <c r="CC73" s="337"/>
      <c r="CD73" s="343"/>
      <c r="CE73" s="343"/>
      <c r="CF73" s="343"/>
      <c r="CG73" s="418"/>
      <c r="CH73" s="438">
        <v>85.85</v>
      </c>
      <c r="CI73" s="343"/>
      <c r="CJ73" s="343"/>
      <c r="CK73" s="439" t="s">
        <v>436</v>
      </c>
      <c r="CL73" s="343"/>
      <c r="CM73" s="343"/>
      <c r="CN73" s="418"/>
      <c r="CO73" s="337">
        <v>100.35</v>
      </c>
      <c r="CP73" s="343">
        <v>98.62</v>
      </c>
      <c r="CQ73" s="418" t="s">
        <v>477</v>
      </c>
      <c r="CR73" s="337"/>
      <c r="CS73" s="343"/>
      <c r="CT73" s="367"/>
      <c r="CU73" s="598">
        <v>94.9</v>
      </c>
      <c r="CV73" s="598"/>
      <c r="CW73" s="588" t="s">
        <v>558</v>
      </c>
      <c r="CX73" s="110">
        <f t="shared" si="8"/>
        <v>1690.4699999999998</v>
      </c>
      <c r="CY73" s="199">
        <f t="shared" si="9"/>
        <v>1782.53</v>
      </c>
      <c r="CZ73" s="110">
        <f t="shared" si="10"/>
        <v>-92.060000000000173</v>
      </c>
      <c r="DA73" s="427"/>
      <c r="DB73" s="871"/>
      <c r="DC73" s="872"/>
      <c r="DD73" s="873"/>
      <c r="DE73" s="873"/>
      <c r="DF73" s="873"/>
      <c r="DG73" s="873"/>
      <c r="DH73" s="873"/>
      <c r="DI73" s="873"/>
    </row>
    <row r="74" spans="1:113" s="109" customFormat="1" ht="20.25" customHeight="1" x14ac:dyDescent="0.25">
      <c r="A74" s="859"/>
      <c r="B74" s="114">
        <f t="shared" si="7"/>
        <v>27</v>
      </c>
      <c r="C74" s="167" t="s">
        <v>189</v>
      </c>
      <c r="D74" s="365">
        <v>183.52</v>
      </c>
      <c r="E74" s="365">
        <v>185.79</v>
      </c>
      <c r="F74" s="365">
        <v>109.93</v>
      </c>
      <c r="G74" s="365">
        <v>99.94</v>
      </c>
      <c r="H74" s="365">
        <v>112.14</v>
      </c>
      <c r="I74" s="365">
        <v>115.18</v>
      </c>
      <c r="J74" s="365">
        <v>93.61</v>
      </c>
      <c r="K74" s="365">
        <v>131.75</v>
      </c>
      <c r="L74" s="365">
        <v>113.12</v>
      </c>
      <c r="M74" s="365">
        <v>105.57</v>
      </c>
      <c r="N74" s="365">
        <v>101.69</v>
      </c>
      <c r="O74" s="365">
        <v>99.02</v>
      </c>
      <c r="P74" s="365">
        <v>100.11</v>
      </c>
      <c r="Q74" s="365">
        <v>91.43</v>
      </c>
      <c r="R74" s="365">
        <v>90.42</v>
      </c>
      <c r="S74" s="365">
        <v>93.73</v>
      </c>
      <c r="T74" s="860">
        <v>85.85</v>
      </c>
      <c r="U74" s="113">
        <f t="shared" si="6"/>
        <v>1912.8</v>
      </c>
      <c r="V74" s="112"/>
      <c r="W74" s="861"/>
      <c r="X74" s="862"/>
      <c r="Y74" s="863"/>
      <c r="Z74" s="862"/>
      <c r="AA74" s="863"/>
      <c r="AB74" s="862"/>
      <c r="AC74" s="863"/>
      <c r="AD74" s="183"/>
      <c r="AE74" s="182"/>
      <c r="AF74" s="863"/>
      <c r="AG74" s="862"/>
      <c r="AH74" s="863"/>
      <c r="AI74" s="862"/>
      <c r="AJ74" s="863"/>
      <c r="AK74" s="862"/>
      <c r="AL74" s="863"/>
      <c r="AM74" s="862"/>
      <c r="AN74" s="863"/>
      <c r="AO74" s="183"/>
      <c r="AP74" s="183"/>
      <c r="AQ74" s="182"/>
      <c r="AR74" s="863"/>
      <c r="AS74" s="865"/>
      <c r="AT74" s="865"/>
      <c r="AU74" s="866"/>
      <c r="AV74" s="863"/>
      <c r="AW74" s="183"/>
      <c r="AX74" s="183"/>
      <c r="AY74" s="183"/>
      <c r="AZ74" s="862"/>
      <c r="BA74" s="863"/>
      <c r="BB74" s="183"/>
      <c r="BC74" s="183"/>
      <c r="BD74" s="182"/>
      <c r="BE74" s="874"/>
      <c r="BF74" s="867"/>
      <c r="BG74" s="867"/>
      <c r="BH74" s="867"/>
      <c r="BI74" s="867"/>
      <c r="BJ74" s="867"/>
      <c r="BK74" s="868"/>
      <c r="BL74" s="195"/>
      <c r="BM74" s="869"/>
      <c r="BN74" s="182"/>
      <c r="BO74" s="195"/>
      <c r="BP74" s="196"/>
      <c r="BQ74" s="182"/>
      <c r="BR74" s="195"/>
      <c r="BS74" s="196"/>
      <c r="BT74" s="196"/>
      <c r="BU74" s="215"/>
      <c r="BV74" s="337"/>
      <c r="BW74" s="343"/>
      <c r="BX74" s="343"/>
      <c r="BY74" s="367"/>
      <c r="BZ74" s="343"/>
      <c r="CA74" s="343"/>
      <c r="CB74" s="367"/>
      <c r="CC74" s="337"/>
      <c r="CD74" s="343"/>
      <c r="CE74" s="343"/>
      <c r="CF74" s="343"/>
      <c r="CG74" s="418"/>
      <c r="CH74" s="438"/>
      <c r="CI74" s="343"/>
      <c r="CJ74" s="343"/>
      <c r="CK74" s="439"/>
      <c r="CL74" s="343"/>
      <c r="CM74" s="343"/>
      <c r="CN74" s="418"/>
      <c r="CO74" s="337"/>
      <c r="CP74" s="343"/>
      <c r="CQ74" s="418"/>
      <c r="CR74" s="337"/>
      <c r="CS74" s="343"/>
      <c r="CT74" s="367"/>
      <c r="CU74" s="598"/>
      <c r="CV74" s="598"/>
      <c r="CW74" s="588"/>
      <c r="CX74" s="110">
        <f t="shared" si="8"/>
        <v>0</v>
      </c>
      <c r="CY74" s="199">
        <f t="shared" si="9"/>
        <v>1912.8</v>
      </c>
      <c r="CZ74" s="110">
        <f t="shared" si="10"/>
        <v>-1912.8</v>
      </c>
      <c r="DA74" s="1007"/>
      <c r="DB74" s="1019"/>
      <c r="DC74" s="1019"/>
      <c r="DD74" s="871"/>
      <c r="DE74" s="872"/>
      <c r="DF74" s="873"/>
      <c r="DG74" s="873"/>
      <c r="DH74" s="873"/>
      <c r="DI74" s="873"/>
    </row>
    <row r="75" spans="1:113" s="109" customFormat="1" ht="20.25" customHeight="1" x14ac:dyDescent="0.25">
      <c r="A75" s="859"/>
      <c r="B75" s="114">
        <f t="shared" si="7"/>
        <v>28</v>
      </c>
      <c r="C75" s="167" t="s">
        <v>188</v>
      </c>
      <c r="D75" s="365">
        <v>94.03</v>
      </c>
      <c r="E75" s="365">
        <v>103.08</v>
      </c>
      <c r="F75" s="365">
        <v>95.39</v>
      </c>
      <c r="G75" s="365">
        <v>96.76</v>
      </c>
      <c r="H75" s="365">
        <v>96.37</v>
      </c>
      <c r="I75" s="365">
        <v>120.76</v>
      </c>
      <c r="J75" s="365">
        <v>118.29</v>
      </c>
      <c r="K75" s="365">
        <v>118.82</v>
      </c>
      <c r="L75" s="365">
        <v>110.66</v>
      </c>
      <c r="M75" s="365">
        <v>103.02</v>
      </c>
      <c r="N75" s="365">
        <v>101</v>
      </c>
      <c r="O75" s="365">
        <v>98.58</v>
      </c>
      <c r="P75" s="365">
        <v>97.2</v>
      </c>
      <c r="Q75" s="365">
        <v>90.78</v>
      </c>
      <c r="R75" s="365">
        <v>90.05</v>
      </c>
      <c r="S75" s="365">
        <v>85.85</v>
      </c>
      <c r="T75" s="860">
        <v>92.68</v>
      </c>
      <c r="U75" s="113">
        <f t="shared" si="6"/>
        <v>1713.32</v>
      </c>
      <c r="V75" s="112"/>
      <c r="W75" s="861"/>
      <c r="X75" s="862"/>
      <c r="Y75" s="863"/>
      <c r="Z75" s="862"/>
      <c r="AA75" s="863"/>
      <c r="AB75" s="862"/>
      <c r="AC75" s="863"/>
      <c r="AD75" s="183"/>
      <c r="AE75" s="182"/>
      <c r="AF75" s="863"/>
      <c r="AG75" s="862"/>
      <c r="AH75" s="863"/>
      <c r="AI75" s="862"/>
      <c r="AJ75" s="863"/>
      <c r="AK75" s="862"/>
      <c r="AL75" s="863"/>
      <c r="AM75" s="862"/>
      <c r="AN75" s="863"/>
      <c r="AO75" s="183"/>
      <c r="AP75" s="183"/>
      <c r="AQ75" s="182"/>
      <c r="AR75" s="863"/>
      <c r="AS75" s="865"/>
      <c r="AT75" s="865"/>
      <c r="AU75" s="866"/>
      <c r="AV75" s="863"/>
      <c r="AW75" s="183"/>
      <c r="AX75" s="183"/>
      <c r="AY75" s="183"/>
      <c r="AZ75" s="862"/>
      <c r="BA75" s="863"/>
      <c r="BB75" s="183"/>
      <c r="BC75" s="183"/>
      <c r="BD75" s="182"/>
      <c r="BE75" s="874"/>
      <c r="BF75" s="867"/>
      <c r="BG75" s="867"/>
      <c r="BH75" s="867"/>
      <c r="BI75" s="867"/>
      <c r="BJ75" s="867"/>
      <c r="BK75" s="868"/>
      <c r="BL75" s="195"/>
      <c r="BM75" s="869"/>
      <c r="BN75" s="182"/>
      <c r="BO75" s="873"/>
      <c r="BP75" s="873"/>
      <c r="BQ75" s="873"/>
      <c r="BR75" s="195">
        <v>389.26</v>
      </c>
      <c r="BS75" s="196"/>
      <c r="BT75" s="196"/>
      <c r="BU75" s="215">
        <v>43773</v>
      </c>
      <c r="BV75" s="337"/>
      <c r="BW75" s="343"/>
      <c r="BX75" s="343"/>
      <c r="BY75" s="367"/>
      <c r="BZ75" s="343"/>
      <c r="CA75" s="343"/>
      <c r="CB75" s="367"/>
      <c r="CC75" s="337">
        <v>500</v>
      </c>
      <c r="CD75" s="440"/>
      <c r="CE75" s="440"/>
      <c r="CF75" s="440"/>
      <c r="CG75" s="418" t="s">
        <v>426</v>
      </c>
      <c r="CH75" s="438"/>
      <c r="CI75" s="343"/>
      <c r="CJ75" s="343"/>
      <c r="CK75" s="439"/>
      <c r="CL75" s="343"/>
      <c r="CM75" s="343"/>
      <c r="CN75" s="418"/>
      <c r="CO75" s="337"/>
      <c r="CP75" s="343"/>
      <c r="CQ75" s="418"/>
      <c r="CR75" s="337"/>
      <c r="CS75" s="343"/>
      <c r="CT75" s="367"/>
      <c r="CU75" s="598">
        <v>300</v>
      </c>
      <c r="CV75" s="598"/>
      <c r="CW75" s="588" t="s">
        <v>563</v>
      </c>
      <c r="CX75" s="110">
        <f t="shared" si="8"/>
        <v>1189.26</v>
      </c>
      <c r="CY75" s="199">
        <f t="shared" si="9"/>
        <v>1713.32</v>
      </c>
      <c r="CZ75" s="110">
        <f t="shared" si="10"/>
        <v>-524.05999999999995</v>
      </c>
      <c r="DA75" s="1007"/>
      <c r="DB75" s="1008"/>
      <c r="DC75" s="1008"/>
      <c r="DD75" s="873"/>
      <c r="DE75" s="873"/>
      <c r="DF75" s="873"/>
      <c r="DG75" s="873"/>
      <c r="DH75" s="873"/>
      <c r="DI75" s="873"/>
    </row>
    <row r="76" spans="1:113" s="109" customFormat="1" ht="20.25" customHeight="1" x14ac:dyDescent="0.25">
      <c r="A76" s="859"/>
      <c r="B76" s="114">
        <f t="shared" si="7"/>
        <v>29</v>
      </c>
      <c r="C76" s="167" t="s">
        <v>187</v>
      </c>
      <c r="D76" s="365">
        <v>159.80000000000001</v>
      </c>
      <c r="E76" s="365">
        <v>201.25</v>
      </c>
      <c r="F76" s="365">
        <v>98.57</v>
      </c>
      <c r="G76" s="365">
        <v>105.39</v>
      </c>
      <c r="H76" s="365">
        <v>102.43</v>
      </c>
      <c r="I76" s="365">
        <v>108.23</v>
      </c>
      <c r="J76" s="365">
        <v>139.80000000000001</v>
      </c>
      <c r="K76" s="365">
        <v>148.66</v>
      </c>
      <c r="L76" s="365">
        <v>112.31</v>
      </c>
      <c r="M76" s="365">
        <v>100.03</v>
      </c>
      <c r="N76" s="365">
        <v>97.73</v>
      </c>
      <c r="O76" s="365">
        <v>96.56</v>
      </c>
      <c r="P76" s="365">
        <v>95.99</v>
      </c>
      <c r="Q76" s="365">
        <v>97.04</v>
      </c>
      <c r="R76" s="365">
        <v>94.13</v>
      </c>
      <c r="S76" s="365">
        <v>98.25</v>
      </c>
      <c r="T76" s="860">
        <v>102.54</v>
      </c>
      <c r="U76" s="113">
        <f t="shared" si="6"/>
        <v>1958.71</v>
      </c>
      <c r="V76" s="112"/>
      <c r="W76" s="861"/>
      <c r="X76" s="862"/>
      <c r="Y76" s="864"/>
      <c r="Z76" s="862"/>
      <c r="AA76" s="863"/>
      <c r="AB76" s="862"/>
      <c r="AC76" s="863"/>
      <c r="AD76" s="183"/>
      <c r="AE76" s="182"/>
      <c r="AF76" s="863"/>
      <c r="AG76" s="862"/>
      <c r="AH76" s="863"/>
      <c r="AI76" s="862"/>
      <c r="AJ76" s="863"/>
      <c r="AK76" s="862"/>
      <c r="AL76" s="863"/>
      <c r="AM76" s="862"/>
      <c r="AN76" s="863"/>
      <c r="AO76" s="183"/>
      <c r="AP76" s="183"/>
      <c r="AQ76" s="182"/>
      <c r="AR76" s="864">
        <v>98.57</v>
      </c>
      <c r="AS76" s="183"/>
      <c r="AT76" s="865"/>
      <c r="AU76" s="868">
        <v>43605</v>
      </c>
      <c r="AV76" s="863"/>
      <c r="AW76" s="183"/>
      <c r="AX76" s="183"/>
      <c r="AY76" s="183"/>
      <c r="AZ76" s="862"/>
      <c r="BA76" s="863"/>
      <c r="BB76" s="183"/>
      <c r="BC76" s="183"/>
      <c r="BD76" s="182"/>
      <c r="BE76" s="195">
        <v>108.23</v>
      </c>
      <c r="BF76" s="196">
        <v>102.43</v>
      </c>
      <c r="BG76" s="196">
        <v>139.80000000000001</v>
      </c>
      <c r="BH76" s="196">
        <v>466.44</v>
      </c>
      <c r="BI76" s="196"/>
      <c r="BJ76" s="196"/>
      <c r="BK76" s="868" t="s">
        <v>186</v>
      </c>
      <c r="BL76" s="195"/>
      <c r="BM76" s="869"/>
      <c r="BN76" s="182"/>
      <c r="BO76" s="195">
        <v>148.66</v>
      </c>
      <c r="BP76" s="196"/>
      <c r="BQ76" s="182">
        <v>43742</v>
      </c>
      <c r="BR76" s="195">
        <v>112.31</v>
      </c>
      <c r="BS76" s="196">
        <v>100.03</v>
      </c>
      <c r="BT76" s="196"/>
      <c r="BU76" s="215" t="s">
        <v>324</v>
      </c>
      <c r="BV76" s="337">
        <v>97.93</v>
      </c>
      <c r="BW76" s="343"/>
      <c r="BX76" s="343"/>
      <c r="BY76" s="367" t="s">
        <v>344</v>
      </c>
      <c r="BZ76" s="343">
        <v>96.36</v>
      </c>
      <c r="CA76" s="343"/>
      <c r="CB76" s="367" t="s">
        <v>366</v>
      </c>
      <c r="CC76" s="337"/>
      <c r="CD76" s="440"/>
      <c r="CE76" s="440"/>
      <c r="CF76" s="440"/>
      <c r="CG76" s="418"/>
      <c r="CH76" s="438">
        <v>95.99</v>
      </c>
      <c r="CI76" s="343"/>
      <c r="CJ76" s="343"/>
      <c r="CK76" s="439" t="s">
        <v>401</v>
      </c>
      <c r="CL76" s="343">
        <v>97.04</v>
      </c>
      <c r="CM76" s="343"/>
      <c r="CN76" s="418" t="s">
        <v>447</v>
      </c>
      <c r="CO76" s="337">
        <v>94.13</v>
      </c>
      <c r="CP76" s="343"/>
      <c r="CQ76" s="418" t="s">
        <v>456</v>
      </c>
      <c r="CR76" s="337"/>
      <c r="CS76" s="343"/>
      <c r="CT76" s="367"/>
      <c r="CU76" s="598">
        <v>98.25</v>
      </c>
      <c r="CV76" s="598">
        <v>102.54</v>
      </c>
      <c r="CW76" s="588" t="s">
        <v>569</v>
      </c>
      <c r="CX76" s="110">
        <f t="shared" si="8"/>
        <v>1958.71</v>
      </c>
      <c r="CY76" s="199">
        <f t="shared" si="9"/>
        <v>1958.71</v>
      </c>
      <c r="CZ76" s="110">
        <f t="shared" si="10"/>
        <v>0</v>
      </c>
      <c r="DA76" s="427"/>
      <c r="DB76" s="871"/>
      <c r="DC76" s="872"/>
      <c r="DD76" s="873"/>
      <c r="DE76" s="873"/>
      <c r="DF76" s="873"/>
      <c r="DG76" s="873"/>
      <c r="DH76" s="873"/>
      <c r="DI76" s="873"/>
    </row>
    <row r="77" spans="1:113" s="109" customFormat="1" ht="20.25" customHeight="1" x14ac:dyDescent="0.25">
      <c r="A77" s="859"/>
      <c r="B77" s="114">
        <f t="shared" si="7"/>
        <v>30</v>
      </c>
      <c r="C77" s="167" t="s">
        <v>185</v>
      </c>
      <c r="D77" s="365">
        <v>187.15</v>
      </c>
      <c r="E77" s="365">
        <v>183.52</v>
      </c>
      <c r="F77" s="365">
        <v>94.48</v>
      </c>
      <c r="G77" s="365">
        <v>97.67</v>
      </c>
      <c r="H77" s="365">
        <v>90.3</v>
      </c>
      <c r="I77" s="365">
        <v>92.92</v>
      </c>
      <c r="J77" s="365">
        <v>93.04</v>
      </c>
      <c r="K77" s="365">
        <v>90.86</v>
      </c>
      <c r="L77" s="365">
        <v>90.21</v>
      </c>
      <c r="M77" s="365">
        <v>91.3</v>
      </c>
      <c r="N77" s="365">
        <v>91.79</v>
      </c>
      <c r="O77" s="365">
        <v>90.21</v>
      </c>
      <c r="P77" s="365">
        <v>89.32</v>
      </c>
      <c r="Q77" s="365">
        <v>90.05</v>
      </c>
      <c r="R77" s="365">
        <v>89.61</v>
      </c>
      <c r="S77" s="365">
        <v>88.48</v>
      </c>
      <c r="T77" s="860">
        <v>90.13</v>
      </c>
      <c r="U77" s="113">
        <f t="shared" si="6"/>
        <v>1741.04</v>
      </c>
      <c r="V77" s="112"/>
      <c r="W77" s="873"/>
      <c r="X77" s="182"/>
      <c r="Y77" s="863"/>
      <c r="Z77" s="862"/>
      <c r="AA77" s="863"/>
      <c r="AB77" s="862"/>
      <c r="AC77" s="863"/>
      <c r="AD77" s="183"/>
      <c r="AE77" s="182"/>
      <c r="AF77" s="863"/>
      <c r="AG77" s="862"/>
      <c r="AH77" s="863"/>
      <c r="AI77" s="862"/>
      <c r="AJ77" s="863"/>
      <c r="AK77" s="862"/>
      <c r="AL77" s="863"/>
      <c r="AM77" s="862"/>
      <c r="AN77" s="863"/>
      <c r="AO77" s="183"/>
      <c r="AP77" s="183"/>
      <c r="AQ77" s="182"/>
      <c r="AR77" s="863"/>
      <c r="AS77" s="865"/>
      <c r="AT77" s="865"/>
      <c r="AU77" s="866"/>
      <c r="AV77" s="864">
        <v>370.67</v>
      </c>
      <c r="AW77" s="183"/>
      <c r="AX77" s="183"/>
      <c r="AY77" s="183"/>
      <c r="AZ77" s="862">
        <v>43630</v>
      </c>
      <c r="BA77" s="863"/>
      <c r="BB77" s="183"/>
      <c r="BC77" s="183"/>
      <c r="BD77" s="182"/>
      <c r="BE77" s="874"/>
      <c r="BF77" s="867"/>
      <c r="BG77" s="867"/>
      <c r="BH77" s="867"/>
      <c r="BI77" s="867"/>
      <c r="BJ77" s="867"/>
      <c r="BK77" s="868"/>
      <c r="BL77" s="195"/>
      <c r="BM77" s="869"/>
      <c r="BN77" s="182"/>
      <c r="BO77" s="195">
        <v>278.95999999999998</v>
      </c>
      <c r="BP77" s="196"/>
      <c r="BQ77" s="182">
        <v>43756</v>
      </c>
      <c r="BR77" s="195"/>
      <c r="BS77" s="196"/>
      <c r="BT77" s="196"/>
      <c r="BU77" s="215"/>
      <c r="BV77" s="337"/>
      <c r="BW77" s="343"/>
      <c r="BX77" s="343"/>
      <c r="BY77" s="367"/>
      <c r="BZ77" s="343"/>
      <c r="CA77" s="343"/>
      <c r="CB77" s="367"/>
      <c r="CC77" s="337"/>
      <c r="CD77" s="440"/>
      <c r="CE77" s="440"/>
      <c r="CF77" s="440"/>
      <c r="CG77" s="418"/>
      <c r="CH77" s="438">
        <v>270.63</v>
      </c>
      <c r="CI77" s="343">
        <v>360.48</v>
      </c>
      <c r="CJ77" s="343"/>
      <c r="CK77" s="439" t="s">
        <v>418</v>
      </c>
      <c r="CL77" s="343">
        <v>272.05</v>
      </c>
      <c r="CM77" s="343"/>
      <c r="CN77" s="418" t="s">
        <v>448</v>
      </c>
      <c r="CO77" s="337"/>
      <c r="CP77" s="343"/>
      <c r="CQ77" s="418"/>
      <c r="CR77" s="337">
        <v>364</v>
      </c>
      <c r="CS77" s="343"/>
      <c r="CT77" s="367" t="s">
        <v>553</v>
      </c>
      <c r="CU77" s="598"/>
      <c r="CV77" s="598"/>
      <c r="CW77" s="588"/>
      <c r="CX77" s="110">
        <f t="shared" si="8"/>
        <v>1916.79</v>
      </c>
      <c r="CY77" s="199">
        <f t="shared" si="9"/>
        <v>1741.04</v>
      </c>
      <c r="CZ77" s="199">
        <f t="shared" si="10"/>
        <v>175.75</v>
      </c>
      <c r="DA77" s="957"/>
      <c r="DB77" s="871"/>
      <c r="DC77" s="872"/>
      <c r="DD77" s="873"/>
      <c r="DE77" s="873"/>
      <c r="DF77" s="873"/>
      <c r="DG77" s="873"/>
      <c r="DH77" s="873"/>
      <c r="DI77" s="873"/>
    </row>
    <row r="78" spans="1:113" s="109" customFormat="1" ht="20.25" customHeight="1" x14ac:dyDescent="0.25">
      <c r="A78" s="859"/>
      <c r="B78" s="114">
        <f t="shared" si="7"/>
        <v>31</v>
      </c>
      <c r="C78" s="167" t="s">
        <v>184</v>
      </c>
      <c r="D78" s="365">
        <v>233.06</v>
      </c>
      <c r="E78" s="365">
        <v>226.25</v>
      </c>
      <c r="F78" s="365">
        <v>99.05</v>
      </c>
      <c r="G78" s="365">
        <v>113.57</v>
      </c>
      <c r="H78" s="365">
        <v>125.04</v>
      </c>
      <c r="I78" s="365">
        <v>147.66</v>
      </c>
      <c r="J78" s="365">
        <v>175.89</v>
      </c>
      <c r="K78" s="365">
        <v>161.75</v>
      </c>
      <c r="L78" s="365">
        <v>127.12</v>
      </c>
      <c r="M78" s="365">
        <v>107.34</v>
      </c>
      <c r="N78" s="365">
        <v>103.95</v>
      </c>
      <c r="O78" s="365">
        <v>100.88</v>
      </c>
      <c r="P78" s="365">
        <v>95.63</v>
      </c>
      <c r="Q78" s="365">
        <v>96.68</v>
      </c>
      <c r="R78" s="365">
        <v>96.07</v>
      </c>
      <c r="S78" s="365">
        <v>94.41</v>
      </c>
      <c r="T78" s="860">
        <v>100.72</v>
      </c>
      <c r="U78" s="113">
        <f t="shared" si="6"/>
        <v>2205.0699999999997</v>
      </c>
      <c r="V78" s="112"/>
      <c r="W78" s="978"/>
      <c r="X78" s="182"/>
      <c r="Y78" s="864"/>
      <c r="Z78" s="182"/>
      <c r="AA78" s="863"/>
      <c r="AB78" s="862"/>
      <c r="AC78" s="988">
        <v>105.3</v>
      </c>
      <c r="AD78" s="865"/>
      <c r="AE78" s="182">
        <v>43774</v>
      </c>
      <c r="AF78" s="864"/>
      <c r="AG78" s="862"/>
      <c r="AH78" s="864"/>
      <c r="AI78" s="862"/>
      <c r="AJ78" s="864"/>
      <c r="AK78" s="862"/>
      <c r="AL78" s="863"/>
      <c r="AM78" s="862"/>
      <c r="AN78" s="864"/>
      <c r="AO78" s="865"/>
      <c r="AP78" s="865"/>
      <c r="AQ78" s="862"/>
      <c r="AR78" s="864"/>
      <c r="AS78" s="183"/>
      <c r="AT78" s="183"/>
      <c r="AU78" s="866"/>
      <c r="AV78" s="864"/>
      <c r="AW78" s="865"/>
      <c r="AX78" s="865"/>
      <c r="AY78" s="865"/>
      <c r="AZ78" s="862"/>
      <c r="BA78" s="863">
        <v>226.25</v>
      </c>
      <c r="BB78" s="183">
        <v>113.57</v>
      </c>
      <c r="BC78" s="865">
        <v>99.05</v>
      </c>
      <c r="BD78" s="182" t="s">
        <v>183</v>
      </c>
      <c r="BE78" s="195">
        <v>233</v>
      </c>
      <c r="BF78" s="196">
        <v>147.66</v>
      </c>
      <c r="BG78" s="196">
        <v>125.04</v>
      </c>
      <c r="BH78" s="867"/>
      <c r="BI78" s="196"/>
      <c r="BJ78" s="196"/>
      <c r="BK78" s="868" t="s">
        <v>182</v>
      </c>
      <c r="BL78" s="195">
        <v>175.89</v>
      </c>
      <c r="BM78" s="869"/>
      <c r="BN78" s="182">
        <v>43733</v>
      </c>
      <c r="BO78" s="195"/>
      <c r="BP78" s="196"/>
      <c r="BQ78" s="182"/>
      <c r="BR78" s="195">
        <v>127.12</v>
      </c>
      <c r="BS78" s="196">
        <v>161.75</v>
      </c>
      <c r="BT78" s="196"/>
      <c r="BU78" s="215" t="s">
        <v>320</v>
      </c>
      <c r="BV78" s="337"/>
      <c r="BW78" s="343"/>
      <c r="BX78" s="343"/>
      <c r="BY78" s="367"/>
      <c r="BZ78" s="343"/>
      <c r="CA78" s="343"/>
      <c r="CB78" s="367"/>
      <c r="CC78" s="337">
        <v>100.88</v>
      </c>
      <c r="CD78" s="343">
        <v>106.05</v>
      </c>
      <c r="CE78" s="343"/>
      <c r="CF78" s="343"/>
      <c r="CG78" s="418" t="s">
        <v>398</v>
      </c>
      <c r="CH78" s="438"/>
      <c r="CI78" s="343"/>
      <c r="CJ78" s="343"/>
      <c r="CK78" s="439"/>
      <c r="CL78" s="343">
        <v>96.68</v>
      </c>
      <c r="CM78" s="343"/>
      <c r="CN78" s="418" t="s">
        <v>453</v>
      </c>
      <c r="CO78" s="337"/>
      <c r="CP78" s="343"/>
      <c r="CQ78" s="418"/>
      <c r="CR78" s="337"/>
      <c r="CS78" s="343"/>
      <c r="CT78" s="367"/>
      <c r="CU78" s="598">
        <v>94.41</v>
      </c>
      <c r="CV78" s="598">
        <v>96.07</v>
      </c>
      <c r="CW78" s="588" t="s">
        <v>560</v>
      </c>
      <c r="CX78" s="110">
        <f t="shared" si="8"/>
        <v>2008.7199999999998</v>
      </c>
      <c r="CY78" s="199">
        <f t="shared" si="9"/>
        <v>2205.0699999999997</v>
      </c>
      <c r="CZ78" s="110">
        <f t="shared" si="10"/>
        <v>-196.34999999999991</v>
      </c>
      <c r="DA78" s="427"/>
      <c r="DB78" s="871"/>
      <c r="DC78" s="872"/>
      <c r="DD78" s="873"/>
      <c r="DE78" s="873"/>
      <c r="DF78" s="873"/>
      <c r="DG78" s="873"/>
      <c r="DH78" s="873"/>
      <c r="DI78" s="873"/>
    </row>
    <row r="79" spans="1:113" s="109" customFormat="1" ht="20.25" customHeight="1" x14ac:dyDescent="0.25">
      <c r="A79" s="859"/>
      <c r="B79" s="114">
        <f t="shared" si="7"/>
        <v>32</v>
      </c>
      <c r="C79" s="167" t="s">
        <v>181</v>
      </c>
      <c r="D79" s="365">
        <v>194.88</v>
      </c>
      <c r="E79" s="365">
        <v>191.69</v>
      </c>
      <c r="F79" s="365">
        <v>99.94</v>
      </c>
      <c r="G79" s="365">
        <v>90.85</v>
      </c>
      <c r="H79" s="365">
        <v>88.28</v>
      </c>
      <c r="I79" s="365">
        <v>95.1</v>
      </c>
      <c r="J79" s="365">
        <v>100.72</v>
      </c>
      <c r="K79" s="365">
        <v>99.38</v>
      </c>
      <c r="L79" s="365">
        <v>95.63</v>
      </c>
      <c r="M79" s="365">
        <v>93.97</v>
      </c>
      <c r="N79" s="365">
        <v>91.67</v>
      </c>
      <c r="O79" s="365">
        <v>90.98</v>
      </c>
      <c r="P79" s="365">
        <v>90.46</v>
      </c>
      <c r="Q79" s="365">
        <v>90.98</v>
      </c>
      <c r="R79" s="365">
        <v>90.09</v>
      </c>
      <c r="S79" s="365" t="s">
        <v>549</v>
      </c>
      <c r="T79" s="860">
        <v>93.97</v>
      </c>
      <c r="U79" s="113">
        <f t="shared" si="6"/>
        <v>1698.5900000000001</v>
      </c>
      <c r="V79" s="112"/>
      <c r="W79" s="978"/>
      <c r="X79" s="182"/>
      <c r="Y79" s="863"/>
      <c r="Z79" s="862"/>
      <c r="AA79" s="863"/>
      <c r="AB79" s="862"/>
      <c r="AC79" s="863"/>
      <c r="AD79" s="183"/>
      <c r="AE79" s="182"/>
      <c r="AF79" s="864"/>
      <c r="AG79" s="182"/>
      <c r="AH79" s="864"/>
      <c r="AI79" s="182"/>
      <c r="AJ79" s="864"/>
      <c r="AK79" s="182"/>
      <c r="AL79" s="864"/>
      <c r="AM79" s="182"/>
      <c r="AN79" s="864">
        <v>386.57</v>
      </c>
      <c r="AO79" s="865"/>
      <c r="AP79" s="865"/>
      <c r="AQ79" s="182">
        <v>43577</v>
      </c>
      <c r="AR79" s="864">
        <v>99.94</v>
      </c>
      <c r="AS79" s="183"/>
      <c r="AT79" s="865"/>
      <c r="AU79" s="868">
        <v>43605</v>
      </c>
      <c r="AV79" s="864">
        <v>90.85</v>
      </c>
      <c r="AW79" s="865"/>
      <c r="AX79" s="865"/>
      <c r="AY79" s="865"/>
      <c r="AZ79" s="182">
        <v>43642</v>
      </c>
      <c r="BA79" s="864">
        <v>88.28</v>
      </c>
      <c r="BB79" s="865"/>
      <c r="BC79" s="183"/>
      <c r="BD79" s="182">
        <v>43654</v>
      </c>
      <c r="BE79" s="195">
        <v>95.1</v>
      </c>
      <c r="BF79" s="196">
        <v>100.72</v>
      </c>
      <c r="BG79" s="867"/>
      <c r="BH79" s="196"/>
      <c r="BI79" s="196"/>
      <c r="BJ79" s="196"/>
      <c r="BK79" s="868" t="s">
        <v>180</v>
      </c>
      <c r="BL79" s="195"/>
      <c r="BM79" s="869"/>
      <c r="BN79" s="182"/>
      <c r="BO79" s="195"/>
      <c r="BP79" s="196"/>
      <c r="BQ79" s="182"/>
      <c r="BR79" s="195">
        <v>95.63</v>
      </c>
      <c r="BS79" s="873"/>
      <c r="BT79" s="196"/>
      <c r="BU79" s="215">
        <v>44147</v>
      </c>
      <c r="BV79" s="337">
        <v>93.97</v>
      </c>
      <c r="BW79" s="869">
        <v>191.05</v>
      </c>
      <c r="BX79" s="343"/>
      <c r="BY79" s="367" t="s">
        <v>372</v>
      </c>
      <c r="BZ79" s="343">
        <v>90.98</v>
      </c>
      <c r="CA79" s="343"/>
      <c r="CB79" s="367" t="s">
        <v>366</v>
      </c>
      <c r="CC79" s="337"/>
      <c r="CD79" s="343"/>
      <c r="CE79" s="343"/>
      <c r="CF79" s="343"/>
      <c r="CG79" s="418"/>
      <c r="CH79" s="438">
        <v>90.46</v>
      </c>
      <c r="CI79" s="343"/>
      <c r="CJ79" s="343"/>
      <c r="CK79" s="439" t="s">
        <v>403</v>
      </c>
      <c r="CL79" s="343">
        <v>90.98</v>
      </c>
      <c r="CM79" s="343"/>
      <c r="CN79" s="418" t="s">
        <v>447</v>
      </c>
      <c r="CO79" s="337">
        <v>90.09</v>
      </c>
      <c r="CP79" s="343"/>
      <c r="CQ79" s="418" t="s">
        <v>464</v>
      </c>
      <c r="CR79" s="337"/>
      <c r="CS79" s="343"/>
      <c r="CT79" s="367"/>
      <c r="CU79" s="598">
        <v>90.82</v>
      </c>
      <c r="CV79" s="598"/>
      <c r="CW79" s="588" t="s">
        <v>551</v>
      </c>
      <c r="CX79" s="110">
        <f t="shared" si="8"/>
        <v>1695.4399999999998</v>
      </c>
      <c r="CY79" s="199">
        <f t="shared" si="9"/>
        <v>1698.5900000000001</v>
      </c>
      <c r="CZ79" s="199">
        <f t="shared" si="10"/>
        <v>-3.1500000000003183</v>
      </c>
      <c r="DA79" s="427"/>
      <c r="DB79" s="871"/>
      <c r="DC79" s="872"/>
      <c r="DD79" s="873"/>
      <c r="DE79" s="873"/>
      <c r="DF79" s="873"/>
      <c r="DG79" s="873"/>
      <c r="DH79" s="873"/>
      <c r="DI79" s="873"/>
    </row>
    <row r="80" spans="1:113" s="109" customFormat="1" ht="20.25" customHeight="1" x14ac:dyDescent="0.25">
      <c r="A80" s="859"/>
      <c r="B80" s="114">
        <f t="shared" si="7"/>
        <v>33</v>
      </c>
      <c r="C80" s="167" t="s">
        <v>179</v>
      </c>
      <c r="D80" s="365">
        <v>218.51</v>
      </c>
      <c r="E80" s="365">
        <v>208.51</v>
      </c>
      <c r="F80" s="365">
        <v>102.68</v>
      </c>
      <c r="G80" s="365">
        <v>107.67</v>
      </c>
      <c r="H80" s="365">
        <v>118.57</v>
      </c>
      <c r="I80" s="365">
        <v>123.02</v>
      </c>
      <c r="J80" s="365">
        <v>121.36</v>
      </c>
      <c r="K80" s="365">
        <v>121.2</v>
      </c>
      <c r="L80" s="365">
        <v>113.81</v>
      </c>
      <c r="M80" s="365">
        <v>106.74</v>
      </c>
      <c r="N80" s="365">
        <v>102.74</v>
      </c>
      <c r="O80" s="365">
        <v>100.11</v>
      </c>
      <c r="P80" s="365">
        <v>87.91</v>
      </c>
      <c r="Q80" s="365">
        <v>94.5</v>
      </c>
      <c r="R80" s="365">
        <v>94.21</v>
      </c>
      <c r="S80" s="365">
        <v>94.7</v>
      </c>
      <c r="T80" s="860">
        <v>102.49</v>
      </c>
      <c r="U80" s="113">
        <f t="shared" ref="U80:U111" si="11">SUM(D80:T80)</f>
        <v>2018.73</v>
      </c>
      <c r="V80" s="112"/>
      <c r="W80" s="861"/>
      <c r="X80" s="862"/>
      <c r="Y80" s="864"/>
      <c r="Z80" s="182"/>
      <c r="AA80" s="864"/>
      <c r="AB80" s="182"/>
      <c r="AC80" s="863"/>
      <c r="AD80" s="183"/>
      <c r="AE80" s="182"/>
      <c r="AF80" s="863"/>
      <c r="AG80" s="182"/>
      <c r="AH80" s="864"/>
      <c r="AI80" s="182"/>
      <c r="AJ80" s="864"/>
      <c r="AK80" s="182"/>
      <c r="AL80" s="864"/>
      <c r="AM80" s="182"/>
      <c r="AN80" s="864"/>
      <c r="AO80" s="865"/>
      <c r="AP80" s="865"/>
      <c r="AQ80" s="182"/>
      <c r="AR80" s="864">
        <v>102.68</v>
      </c>
      <c r="AS80" s="865">
        <v>218.51</v>
      </c>
      <c r="AT80" s="865">
        <v>208.51</v>
      </c>
      <c r="AU80" s="868" t="s">
        <v>178</v>
      </c>
      <c r="AV80" s="864"/>
      <c r="AW80" s="865"/>
      <c r="AX80" s="865"/>
      <c r="AY80" s="865"/>
      <c r="AZ80" s="182"/>
      <c r="BA80" s="864">
        <v>107.67</v>
      </c>
      <c r="BB80" s="865">
        <v>118.57</v>
      </c>
      <c r="BC80" s="183"/>
      <c r="BD80" s="182" t="s">
        <v>177</v>
      </c>
      <c r="BE80" s="195"/>
      <c r="BF80" s="196"/>
      <c r="BG80" s="196"/>
      <c r="BH80" s="196"/>
      <c r="BI80" s="196"/>
      <c r="BJ80" s="196"/>
      <c r="BK80" s="868"/>
      <c r="BL80" s="195">
        <v>123.02</v>
      </c>
      <c r="BM80" s="869">
        <v>121.36</v>
      </c>
      <c r="BN80" s="182" t="s">
        <v>176</v>
      </c>
      <c r="BO80" s="195">
        <v>121.2</v>
      </c>
      <c r="BP80" s="196"/>
      <c r="BQ80" s="182">
        <v>43755</v>
      </c>
      <c r="BR80" s="873"/>
      <c r="BS80" s="196"/>
      <c r="BT80" s="196"/>
      <c r="BU80" s="215"/>
      <c r="BV80" s="337">
        <v>102.74</v>
      </c>
      <c r="BW80" s="343">
        <v>106.74</v>
      </c>
      <c r="BX80" s="869">
        <v>113.81</v>
      </c>
      <c r="BY80" s="367" t="s">
        <v>374</v>
      </c>
      <c r="BZ80" s="343"/>
      <c r="CA80" s="343"/>
      <c r="CB80" s="367"/>
      <c r="CC80" s="337">
        <v>100.11</v>
      </c>
      <c r="CD80" s="343"/>
      <c r="CE80" s="343"/>
      <c r="CF80" s="343"/>
      <c r="CG80" s="418" t="s">
        <v>389</v>
      </c>
      <c r="CH80" s="438"/>
      <c r="CI80" s="343"/>
      <c r="CJ80" s="343"/>
      <c r="CK80" s="439"/>
      <c r="CL80" s="343"/>
      <c r="CM80" s="343"/>
      <c r="CN80" s="418"/>
      <c r="CO80" s="337">
        <v>94.5</v>
      </c>
      <c r="CP80" s="343"/>
      <c r="CQ80" s="418" t="s">
        <v>459</v>
      </c>
      <c r="CR80" s="337"/>
      <c r="CS80" s="343"/>
      <c r="CT80" s="367"/>
      <c r="CU80" s="598">
        <v>94.7</v>
      </c>
      <c r="CV80" s="598"/>
      <c r="CW80" s="588" t="s">
        <v>563</v>
      </c>
      <c r="CX80" s="110">
        <f t="shared" si="8"/>
        <v>1734.12</v>
      </c>
      <c r="CY80" s="199">
        <f t="shared" si="9"/>
        <v>2018.73</v>
      </c>
      <c r="CZ80" s="110">
        <f t="shared" si="10"/>
        <v>-284.61000000000013</v>
      </c>
      <c r="DA80" s="427"/>
      <c r="DB80" s="871"/>
      <c r="DC80" s="872"/>
      <c r="DD80" s="873"/>
      <c r="DE80" s="873"/>
      <c r="DF80" s="873"/>
      <c r="DG80" s="873"/>
      <c r="DH80" s="873"/>
      <c r="DI80" s="873"/>
    </row>
    <row r="81" spans="1:113" s="109" customFormat="1" ht="20.25" customHeight="1" x14ac:dyDescent="0.25">
      <c r="A81" s="859"/>
      <c r="B81" s="114">
        <f t="shared" ref="B81:B112" si="12">1+B80</f>
        <v>34</v>
      </c>
      <c r="C81" s="167" t="s">
        <v>175</v>
      </c>
      <c r="D81" s="365"/>
      <c r="E81" s="365"/>
      <c r="F81" s="365"/>
      <c r="G81" s="365"/>
      <c r="H81" s="365">
        <v>94.33</v>
      </c>
      <c r="I81" s="365">
        <v>99.79</v>
      </c>
      <c r="J81" s="365">
        <v>108.96</v>
      </c>
      <c r="K81" s="365">
        <v>121.36</v>
      </c>
      <c r="L81" s="365">
        <v>111.06</v>
      </c>
      <c r="M81" s="365">
        <v>105.73</v>
      </c>
      <c r="N81" s="365">
        <v>101.08</v>
      </c>
      <c r="O81" s="365">
        <v>95.59</v>
      </c>
      <c r="P81" s="365">
        <v>91.3</v>
      </c>
      <c r="Q81" s="365">
        <v>90.33</v>
      </c>
      <c r="R81" s="365">
        <v>90.05</v>
      </c>
      <c r="S81" s="365">
        <v>90.42</v>
      </c>
      <c r="T81" s="860">
        <v>93.69</v>
      </c>
      <c r="U81" s="113">
        <f t="shared" si="11"/>
        <v>1293.6900000000003</v>
      </c>
      <c r="V81" s="112"/>
      <c r="W81" s="861"/>
      <c r="X81" s="862"/>
      <c r="Y81" s="864"/>
      <c r="Z81" s="862"/>
      <c r="AA81" s="863"/>
      <c r="AB81" s="862"/>
      <c r="AC81" s="863"/>
      <c r="AD81" s="183"/>
      <c r="AE81" s="182"/>
      <c r="AF81" s="863"/>
      <c r="AG81" s="862"/>
      <c r="AH81" s="863"/>
      <c r="AI81" s="862"/>
      <c r="AJ81" s="353">
        <v>40</v>
      </c>
      <c r="AK81" s="862">
        <v>43502</v>
      </c>
      <c r="AL81" s="863"/>
      <c r="AM81" s="862"/>
      <c r="AN81" s="863"/>
      <c r="AO81" s="183"/>
      <c r="AP81" s="183"/>
      <c r="AQ81" s="182"/>
      <c r="AR81" s="863"/>
      <c r="AS81" s="865"/>
      <c r="AT81" s="865"/>
      <c r="AU81" s="866"/>
      <c r="AV81" s="863"/>
      <c r="AW81" s="183"/>
      <c r="AX81" s="183"/>
      <c r="AY81" s="183"/>
      <c r="AZ81" s="862"/>
      <c r="BA81" s="864">
        <v>94.33</v>
      </c>
      <c r="BB81" s="183"/>
      <c r="BC81" s="183"/>
      <c r="BD81" s="182">
        <v>43657</v>
      </c>
      <c r="BE81" s="874">
        <v>99.79</v>
      </c>
      <c r="BF81" s="867"/>
      <c r="BG81" s="867"/>
      <c r="BH81" s="867"/>
      <c r="BI81" s="867"/>
      <c r="BJ81" s="867"/>
      <c r="BK81" s="868">
        <v>43699</v>
      </c>
      <c r="BL81" s="195">
        <v>108.96</v>
      </c>
      <c r="BM81" s="869"/>
      <c r="BN81" s="182">
        <v>43721</v>
      </c>
      <c r="BO81" s="195">
        <v>121.36</v>
      </c>
      <c r="BP81" s="196"/>
      <c r="BQ81" s="182">
        <v>43755</v>
      </c>
      <c r="BR81" s="195">
        <v>111.06</v>
      </c>
      <c r="BS81" s="196"/>
      <c r="BT81" s="196"/>
      <c r="BU81" s="215">
        <v>43791</v>
      </c>
      <c r="BV81" s="337">
        <v>105.73</v>
      </c>
      <c r="BW81" s="343"/>
      <c r="BX81" s="343"/>
      <c r="BY81" s="367" t="s">
        <v>348</v>
      </c>
      <c r="BZ81" s="343">
        <v>101.08</v>
      </c>
      <c r="CA81" s="343"/>
      <c r="CB81" s="367" t="s">
        <v>350</v>
      </c>
      <c r="CC81" s="337">
        <v>95.59</v>
      </c>
      <c r="CD81" s="343"/>
      <c r="CE81" s="343"/>
      <c r="CF81" s="343"/>
      <c r="CG81" s="418" t="s">
        <v>419</v>
      </c>
      <c r="CH81" s="438">
        <v>91.3</v>
      </c>
      <c r="CI81" s="343"/>
      <c r="CJ81" s="343"/>
      <c r="CK81" s="439" t="s">
        <v>541</v>
      </c>
      <c r="CL81" s="343"/>
      <c r="CM81" s="343"/>
      <c r="CN81" s="418"/>
      <c r="CO81" s="337">
        <v>90.05</v>
      </c>
      <c r="CP81" s="343"/>
      <c r="CQ81" s="418" t="s">
        <v>456</v>
      </c>
      <c r="CR81" s="337"/>
      <c r="CS81" s="343"/>
      <c r="CT81" s="367"/>
      <c r="CU81" s="598">
        <v>90.42</v>
      </c>
      <c r="CV81" s="598"/>
      <c r="CW81" s="588" t="s">
        <v>563</v>
      </c>
      <c r="CX81" s="110">
        <f t="shared" si="8"/>
        <v>1149.67</v>
      </c>
      <c r="CY81" s="199">
        <f t="shared" si="9"/>
        <v>1293.6900000000003</v>
      </c>
      <c r="CZ81" s="110">
        <f t="shared" si="10"/>
        <v>-144.02000000000021</v>
      </c>
      <c r="DA81" s="427"/>
      <c r="DB81" s="871"/>
      <c r="DC81" s="872"/>
      <c r="DD81" s="873"/>
      <c r="DE81" s="873"/>
      <c r="DF81" s="873"/>
      <c r="DG81" s="873"/>
      <c r="DH81" s="873"/>
      <c r="DI81" s="873"/>
    </row>
    <row r="82" spans="1:113" s="109" customFormat="1" ht="20.25" customHeight="1" x14ac:dyDescent="0.25">
      <c r="A82" s="859"/>
      <c r="B82" s="114">
        <f t="shared" si="12"/>
        <v>35</v>
      </c>
      <c r="C82" s="167" t="s">
        <v>174</v>
      </c>
      <c r="D82" s="365">
        <v>204.88</v>
      </c>
      <c r="E82" s="365">
        <v>204.42</v>
      </c>
      <c r="F82" s="365">
        <v>103.12</v>
      </c>
      <c r="G82" s="365">
        <v>94.49</v>
      </c>
      <c r="H82" s="365">
        <v>106.48</v>
      </c>
      <c r="I82" s="365">
        <v>96.76</v>
      </c>
      <c r="J82" s="365">
        <v>122.25</v>
      </c>
      <c r="K82" s="365">
        <v>109.52</v>
      </c>
      <c r="L82" s="365">
        <v>103.26</v>
      </c>
      <c r="M82" s="365">
        <v>99.75</v>
      </c>
      <c r="N82" s="365">
        <v>99.02</v>
      </c>
      <c r="O82" s="365">
        <v>98.54</v>
      </c>
      <c r="P82" s="365">
        <v>96.43</v>
      </c>
      <c r="Q82" s="365">
        <v>95.79</v>
      </c>
      <c r="R82" s="365">
        <v>95.16</v>
      </c>
      <c r="S82" s="365">
        <v>101.93</v>
      </c>
      <c r="T82" s="860">
        <v>114.21</v>
      </c>
      <c r="U82" s="113">
        <f t="shared" si="11"/>
        <v>1946.0100000000002</v>
      </c>
      <c r="V82" s="112"/>
      <c r="W82" s="861"/>
      <c r="X82" s="862"/>
      <c r="Y82" s="863"/>
      <c r="Z82" s="862"/>
      <c r="AA82" s="864"/>
      <c r="AB82" s="862"/>
      <c r="AC82" s="863"/>
      <c r="AD82" s="183"/>
      <c r="AE82" s="182"/>
      <c r="AF82" s="863"/>
      <c r="AG82" s="862"/>
      <c r="AH82" s="863"/>
      <c r="AI82" s="862"/>
      <c r="AJ82" s="863"/>
      <c r="AK82" s="862"/>
      <c r="AL82" s="863"/>
      <c r="AM82" s="862"/>
      <c r="AN82" s="864">
        <v>204.88</v>
      </c>
      <c r="AO82" s="183"/>
      <c r="AP82" s="183"/>
      <c r="AQ82" s="182">
        <v>43585</v>
      </c>
      <c r="AR82" s="864">
        <v>204.42</v>
      </c>
      <c r="AS82" s="183"/>
      <c r="AT82" s="865"/>
      <c r="AU82" s="868">
        <v>43586</v>
      </c>
      <c r="AV82" s="863"/>
      <c r="AW82" s="183"/>
      <c r="AX82" s="183"/>
      <c r="AY82" s="183"/>
      <c r="AZ82" s="862"/>
      <c r="BA82" s="863"/>
      <c r="BB82" s="183"/>
      <c r="BC82" s="183"/>
      <c r="BD82" s="182"/>
      <c r="BE82" s="874">
        <v>197.61</v>
      </c>
      <c r="BF82" s="867"/>
      <c r="BG82" s="867"/>
      <c r="BH82" s="867"/>
      <c r="BI82" s="867"/>
      <c r="BJ82" s="867"/>
      <c r="BK82" s="868">
        <v>43685</v>
      </c>
      <c r="BL82" s="195">
        <v>122.25</v>
      </c>
      <c r="BM82" s="869"/>
      <c r="BN82" s="182" t="s">
        <v>173</v>
      </c>
      <c r="BO82" s="195">
        <v>109.52</v>
      </c>
      <c r="BP82" s="196"/>
      <c r="BQ82" s="182">
        <v>43742</v>
      </c>
      <c r="BR82" s="195">
        <v>103.26</v>
      </c>
      <c r="BS82" s="196"/>
      <c r="BT82" s="196"/>
      <c r="BU82" s="215">
        <v>43781</v>
      </c>
      <c r="BV82" s="337">
        <v>99.75</v>
      </c>
      <c r="BW82" s="870"/>
      <c r="BX82" s="343"/>
      <c r="BY82" s="367" t="s">
        <v>361</v>
      </c>
      <c r="BZ82" s="343">
        <v>302.26</v>
      </c>
      <c r="CA82" s="343"/>
      <c r="CB82" s="367" t="s">
        <v>354</v>
      </c>
      <c r="CC82" s="337">
        <v>98.54</v>
      </c>
      <c r="CD82" s="343"/>
      <c r="CE82" s="343"/>
      <c r="CF82" s="343"/>
      <c r="CG82" s="418" t="s">
        <v>389</v>
      </c>
      <c r="CH82" s="438">
        <v>96.43</v>
      </c>
      <c r="CI82" s="343"/>
      <c r="CJ82" s="343"/>
      <c r="CK82" s="439" t="s">
        <v>403</v>
      </c>
      <c r="CL82" s="343">
        <v>95.79</v>
      </c>
      <c r="CM82" s="343"/>
      <c r="CN82" s="418" t="s">
        <v>451</v>
      </c>
      <c r="CO82" s="337"/>
      <c r="CP82" s="343"/>
      <c r="CQ82" s="418"/>
      <c r="CR82" s="337">
        <v>95.16</v>
      </c>
      <c r="CS82" s="343"/>
      <c r="CT82" s="367" t="s">
        <v>475</v>
      </c>
      <c r="CU82" s="598">
        <v>101.93</v>
      </c>
      <c r="CV82" s="598"/>
      <c r="CW82" s="588" t="s">
        <v>555</v>
      </c>
      <c r="CX82" s="110">
        <f t="shared" si="8"/>
        <v>1831.8</v>
      </c>
      <c r="CY82" s="199">
        <f t="shared" si="9"/>
        <v>1946.0100000000002</v>
      </c>
      <c r="CZ82" s="110">
        <f t="shared" si="10"/>
        <v>-114.21000000000026</v>
      </c>
      <c r="DA82" s="427"/>
      <c r="DB82" s="871"/>
      <c r="DC82" s="872"/>
      <c r="DD82" s="873"/>
      <c r="DE82" s="873"/>
      <c r="DF82" s="873"/>
      <c r="DG82" s="873"/>
      <c r="DH82" s="873"/>
      <c r="DI82" s="873"/>
    </row>
    <row r="83" spans="1:113" s="109" customFormat="1" ht="20.25" customHeight="1" x14ac:dyDescent="0.25">
      <c r="A83" s="859"/>
      <c r="B83" s="114">
        <f t="shared" si="12"/>
        <v>36</v>
      </c>
      <c r="C83" s="167"/>
      <c r="D83" s="365"/>
      <c r="E83" s="365"/>
      <c r="F83" s="365"/>
      <c r="G83" s="365"/>
      <c r="H83" s="365"/>
      <c r="I83" s="365"/>
      <c r="J83" s="365"/>
      <c r="K83" s="365"/>
      <c r="L83" s="365"/>
      <c r="M83" s="365"/>
      <c r="N83" s="365"/>
      <c r="O83" s="365"/>
      <c r="P83" s="365"/>
      <c r="Q83" s="365"/>
      <c r="R83" s="365">
        <v>85.85</v>
      </c>
      <c r="S83" s="365">
        <v>85.85</v>
      </c>
      <c r="T83" s="860">
        <v>85.85</v>
      </c>
      <c r="U83" s="113">
        <f t="shared" si="11"/>
        <v>257.54999999999995</v>
      </c>
      <c r="V83" s="112"/>
      <c r="W83" s="861"/>
      <c r="X83" s="862"/>
      <c r="Y83" s="863"/>
      <c r="Z83" s="862"/>
      <c r="AA83" s="864"/>
      <c r="AB83" s="862"/>
      <c r="AC83" s="863"/>
      <c r="AD83" s="183"/>
      <c r="AE83" s="182"/>
      <c r="AF83" s="863"/>
      <c r="AG83" s="862"/>
      <c r="AH83" s="863"/>
      <c r="AI83" s="862"/>
      <c r="AJ83" s="863"/>
      <c r="AK83" s="862"/>
      <c r="AL83" s="863"/>
      <c r="AM83" s="862"/>
      <c r="AN83" s="864"/>
      <c r="AO83" s="183"/>
      <c r="AP83" s="183"/>
      <c r="AQ83" s="182"/>
      <c r="AR83" s="864"/>
      <c r="AS83" s="183"/>
      <c r="AT83" s="865"/>
      <c r="AU83" s="868"/>
      <c r="AV83" s="863"/>
      <c r="AW83" s="183"/>
      <c r="AX83" s="183"/>
      <c r="AY83" s="183"/>
      <c r="AZ83" s="862"/>
      <c r="BA83" s="863"/>
      <c r="BB83" s="183"/>
      <c r="BC83" s="183"/>
      <c r="BD83" s="182"/>
      <c r="BE83" s="874"/>
      <c r="BF83" s="867"/>
      <c r="BG83" s="867"/>
      <c r="BH83" s="867"/>
      <c r="BI83" s="867"/>
      <c r="BJ83" s="867"/>
      <c r="BK83" s="868"/>
      <c r="BL83" s="195"/>
      <c r="BM83" s="869"/>
      <c r="BN83" s="182"/>
      <c r="BO83" s="869"/>
      <c r="BP83" s="196"/>
      <c r="BQ83" s="215"/>
      <c r="BR83" s="195"/>
      <c r="BS83" s="196"/>
      <c r="BT83" s="196"/>
      <c r="BU83" s="215"/>
      <c r="BV83" s="337"/>
      <c r="BW83" s="870"/>
      <c r="BX83" s="343"/>
      <c r="BY83" s="367"/>
      <c r="BZ83" s="343"/>
      <c r="CA83" s="343"/>
      <c r="CB83" s="367"/>
      <c r="CC83" s="337"/>
      <c r="CD83" s="343"/>
      <c r="CE83" s="343"/>
      <c r="CF83" s="343"/>
      <c r="CG83" s="418"/>
      <c r="CH83" s="438"/>
      <c r="CI83" s="343"/>
      <c r="CJ83" s="343"/>
      <c r="CK83" s="439"/>
      <c r="CL83" s="343"/>
      <c r="CM83" s="343"/>
      <c r="CN83" s="418"/>
      <c r="CO83" s="337"/>
      <c r="CP83" s="343"/>
      <c r="CQ83" s="418"/>
      <c r="CR83" s="337"/>
      <c r="CS83" s="343"/>
      <c r="CT83" s="367"/>
      <c r="CU83" s="598"/>
      <c r="CV83" s="598"/>
      <c r="CW83" s="588"/>
      <c r="CX83" s="110">
        <f t="shared" si="8"/>
        <v>0</v>
      </c>
      <c r="CY83" s="199">
        <f t="shared" si="9"/>
        <v>257.54999999999995</v>
      </c>
      <c r="CZ83" s="110"/>
      <c r="DA83" s="427"/>
      <c r="DB83" s="871"/>
      <c r="DC83" s="872"/>
      <c r="DD83" s="873"/>
      <c r="DE83" s="873"/>
      <c r="DF83" s="873"/>
      <c r="DG83" s="873"/>
      <c r="DH83" s="873"/>
      <c r="DI83" s="873"/>
    </row>
    <row r="84" spans="1:113" s="109" customFormat="1" ht="20.25" customHeight="1" x14ac:dyDescent="0.25">
      <c r="A84" s="859"/>
      <c r="B84" s="114" t="s">
        <v>533</v>
      </c>
      <c r="C84" s="167" t="s">
        <v>172</v>
      </c>
      <c r="D84" s="365">
        <v>198.97</v>
      </c>
      <c r="E84" s="365">
        <v>197.15</v>
      </c>
      <c r="F84" s="365">
        <v>112.68</v>
      </c>
      <c r="G84" s="365">
        <v>121.3</v>
      </c>
      <c r="H84" s="365">
        <v>89.89</v>
      </c>
      <c r="I84" s="365">
        <v>149.62</v>
      </c>
      <c r="J84" s="365">
        <v>114.37</v>
      </c>
      <c r="K84" s="365">
        <v>112.47</v>
      </c>
      <c r="L84" s="365">
        <v>102.54</v>
      </c>
      <c r="M84" s="365">
        <v>98.9</v>
      </c>
      <c r="N84" s="365">
        <v>98.09</v>
      </c>
      <c r="O84" s="365">
        <v>0</v>
      </c>
      <c r="P84" s="365">
        <v>0</v>
      </c>
      <c r="Q84" s="365">
        <v>0</v>
      </c>
      <c r="R84" s="365"/>
      <c r="S84" s="365"/>
      <c r="T84" s="860"/>
      <c r="U84" s="113">
        <f t="shared" si="11"/>
        <v>1395.98</v>
      </c>
      <c r="V84" s="119"/>
      <c r="W84" s="978"/>
      <c r="X84" s="862"/>
      <c r="Y84" s="864"/>
      <c r="Z84" s="862"/>
      <c r="AA84" s="863"/>
      <c r="AB84" s="862"/>
      <c r="AC84" s="863"/>
      <c r="AD84" s="183"/>
      <c r="AE84" s="182"/>
      <c r="AF84" s="863"/>
      <c r="AG84" s="862"/>
      <c r="AH84" s="863"/>
      <c r="AI84" s="862"/>
      <c r="AJ84" s="863"/>
      <c r="AK84" s="862"/>
      <c r="AL84" s="863"/>
      <c r="AM84" s="862"/>
      <c r="AN84" s="863"/>
      <c r="AO84" s="183"/>
      <c r="AP84" s="183"/>
      <c r="AQ84" s="182"/>
      <c r="AR84" s="863"/>
      <c r="AS84" s="865"/>
      <c r="AT84" s="865"/>
      <c r="AU84" s="866"/>
      <c r="AV84" s="863"/>
      <c r="AW84" s="183"/>
      <c r="AX84" s="183"/>
      <c r="AY84" s="183"/>
      <c r="AZ84" s="862"/>
      <c r="BA84" s="863"/>
      <c r="BB84" s="183"/>
      <c r="BC84" s="183"/>
      <c r="BD84" s="182"/>
      <c r="BE84" s="874">
        <v>149.62</v>
      </c>
      <c r="BF84" s="867">
        <v>595.02</v>
      </c>
      <c r="BG84" s="867">
        <v>89.89</v>
      </c>
      <c r="BH84" s="867"/>
      <c r="BI84" s="867"/>
      <c r="BJ84" s="867"/>
      <c r="BK84" s="868" t="s">
        <v>171</v>
      </c>
      <c r="BL84" s="195"/>
      <c r="BM84" s="869"/>
      <c r="BN84" s="182"/>
      <c r="BO84" s="873"/>
      <c r="BP84" s="873"/>
      <c r="BQ84" s="873"/>
      <c r="BR84" s="195">
        <v>226.84</v>
      </c>
      <c r="BS84" s="196"/>
      <c r="BT84" s="196"/>
      <c r="BU84" s="215">
        <v>43773</v>
      </c>
      <c r="BV84" s="337"/>
      <c r="BW84" s="343"/>
      <c r="BX84" s="343"/>
      <c r="BY84" s="367"/>
      <c r="BZ84" s="343">
        <v>221.1</v>
      </c>
      <c r="CA84" s="343"/>
      <c r="CB84" s="367" t="s">
        <v>356</v>
      </c>
      <c r="CC84" s="337"/>
      <c r="CD84" s="343"/>
      <c r="CE84" s="343"/>
      <c r="CF84" s="343"/>
      <c r="CG84" s="418"/>
      <c r="CH84" s="438"/>
      <c r="CI84" s="343"/>
      <c r="CJ84" s="343"/>
      <c r="CK84" s="439"/>
      <c r="CL84" s="343"/>
      <c r="CM84" s="343"/>
      <c r="CN84" s="418"/>
      <c r="CO84" s="337"/>
      <c r="CP84" s="343"/>
      <c r="CQ84" s="418"/>
      <c r="CR84" s="337"/>
      <c r="CS84" s="343"/>
      <c r="CT84" s="367"/>
      <c r="CU84" s="598"/>
      <c r="CV84" s="598"/>
      <c r="CW84" s="588"/>
      <c r="CX84" s="110">
        <f t="shared" si="8"/>
        <v>1282.4699999999998</v>
      </c>
      <c r="CY84" s="199">
        <f t="shared" si="9"/>
        <v>1395.98</v>
      </c>
      <c r="CZ84" s="110">
        <f t="shared" si="10"/>
        <v>-113.51000000000022</v>
      </c>
      <c r="DA84" s="957"/>
      <c r="DB84" s="960"/>
      <c r="DC84" s="872"/>
      <c r="DD84" s="961"/>
      <c r="DE84" s="873"/>
      <c r="DF84" s="873"/>
      <c r="DG84" s="873"/>
      <c r="DH84" s="873"/>
      <c r="DI84" s="873"/>
    </row>
    <row r="85" spans="1:113" s="109" customFormat="1" ht="20.25" customHeight="1" x14ac:dyDescent="0.25">
      <c r="A85" s="859"/>
      <c r="B85" s="899">
        <f>B83+1</f>
        <v>37</v>
      </c>
      <c r="C85" s="167" t="s">
        <v>170</v>
      </c>
      <c r="D85" s="365">
        <v>260.44</v>
      </c>
      <c r="E85" s="365">
        <v>219.44</v>
      </c>
      <c r="F85" s="365">
        <v>115.85</v>
      </c>
      <c r="G85" s="365">
        <v>124.94</v>
      </c>
      <c r="H85" s="365">
        <v>133.12</v>
      </c>
      <c r="I85" s="365">
        <v>164.02</v>
      </c>
      <c r="J85" s="365">
        <v>139.94</v>
      </c>
      <c r="K85" s="365">
        <v>138.16999999999999</v>
      </c>
      <c r="L85" s="365">
        <v>119.34</v>
      </c>
      <c r="M85" s="365">
        <v>108.72</v>
      </c>
      <c r="N85" s="365">
        <v>105.65</v>
      </c>
      <c r="O85" s="365">
        <v>99.26</v>
      </c>
      <c r="P85" s="365">
        <v>98.01</v>
      </c>
      <c r="Q85" s="365">
        <v>98.45</v>
      </c>
      <c r="R85" s="365">
        <v>95.02</v>
      </c>
      <c r="S85" s="365">
        <v>99.87</v>
      </c>
      <c r="T85" s="860">
        <v>105.04</v>
      </c>
      <c r="U85" s="113">
        <f t="shared" si="11"/>
        <v>2225.2800000000002</v>
      </c>
      <c r="V85" s="119"/>
      <c r="W85" s="861"/>
      <c r="X85" s="862"/>
      <c r="Y85" s="864"/>
      <c r="Z85" s="862"/>
      <c r="AA85" s="863"/>
      <c r="AB85" s="862"/>
      <c r="AC85" s="863"/>
      <c r="AD85" s="183"/>
      <c r="AE85" s="182"/>
      <c r="AF85" s="863"/>
      <c r="AG85" s="862"/>
      <c r="AH85" s="863"/>
      <c r="AI85" s="862"/>
      <c r="AJ85" s="863"/>
      <c r="AK85" s="862"/>
      <c r="AL85" s="863"/>
      <c r="AM85" s="862"/>
      <c r="AN85" s="863"/>
      <c r="AO85" s="183"/>
      <c r="AP85" s="183"/>
      <c r="AQ85" s="182"/>
      <c r="AR85" s="863"/>
      <c r="AS85" s="865"/>
      <c r="AT85" s="865"/>
      <c r="AU85" s="866"/>
      <c r="AV85" s="863"/>
      <c r="AW85" s="183"/>
      <c r="AX85" s="183"/>
      <c r="AY85" s="183"/>
      <c r="AZ85" s="862"/>
      <c r="BA85" s="863">
        <v>124.94</v>
      </c>
      <c r="BB85" s="183">
        <v>133.19</v>
      </c>
      <c r="BC85" s="865"/>
      <c r="BD85" s="182" t="s">
        <v>169</v>
      </c>
      <c r="BE85" s="195">
        <v>260.44</v>
      </c>
      <c r="BF85" s="867"/>
      <c r="BG85" s="867"/>
      <c r="BH85" s="196"/>
      <c r="BI85" s="196"/>
      <c r="BJ85" s="196"/>
      <c r="BK85" s="866">
        <v>43683</v>
      </c>
      <c r="BL85" s="195">
        <v>219.44</v>
      </c>
      <c r="BM85" s="869"/>
      <c r="BN85" s="182">
        <v>43718</v>
      </c>
      <c r="BO85" s="195">
        <v>240.79</v>
      </c>
      <c r="BP85" s="196"/>
      <c r="BQ85" s="182">
        <v>43745</v>
      </c>
      <c r="BR85" s="195"/>
      <c r="BS85" s="196"/>
      <c r="BT85" s="196"/>
      <c r="BU85" s="215"/>
      <c r="BV85" s="337"/>
      <c r="BW85" s="343"/>
      <c r="BX85" s="343"/>
      <c r="BY85" s="367"/>
      <c r="BZ85" s="343"/>
      <c r="CA85" s="343"/>
      <c r="CB85" s="367"/>
      <c r="CC85" s="337">
        <v>99.26</v>
      </c>
      <c r="CD85" s="343"/>
      <c r="CE85" s="343"/>
      <c r="CF85" s="343"/>
      <c r="CG85" s="418" t="s">
        <v>389</v>
      </c>
      <c r="CH85" s="438">
        <v>333.71</v>
      </c>
      <c r="CI85" s="343"/>
      <c r="CJ85" s="343"/>
      <c r="CK85" s="439" t="s">
        <v>400</v>
      </c>
      <c r="CL85" s="343">
        <v>195.95</v>
      </c>
      <c r="CM85" s="343"/>
      <c r="CN85" s="418" t="s">
        <v>460</v>
      </c>
      <c r="CO85" s="337"/>
      <c r="CP85" s="343"/>
      <c r="CQ85" s="418"/>
      <c r="CR85" s="467"/>
      <c r="CS85" s="343"/>
      <c r="CT85" s="367"/>
      <c r="CU85" s="598">
        <v>99.87</v>
      </c>
      <c r="CV85" s="598"/>
      <c r="CW85" s="588" t="s">
        <v>562</v>
      </c>
      <c r="CX85" s="110">
        <f t="shared" si="8"/>
        <v>1707.5900000000001</v>
      </c>
      <c r="CY85" s="199">
        <f t="shared" si="9"/>
        <v>2225.2800000000002</v>
      </c>
      <c r="CZ85" s="110">
        <f t="shared" si="10"/>
        <v>-517.69000000000005</v>
      </c>
      <c r="DA85" s="1007"/>
      <c r="DB85" s="1008"/>
      <c r="DC85" s="1008"/>
      <c r="DD85" s="962"/>
      <c r="DE85" s="873"/>
      <c r="DF85" s="873"/>
      <c r="DG85" s="873"/>
      <c r="DH85" s="873"/>
      <c r="DI85" s="873"/>
    </row>
    <row r="86" spans="1:113" s="109" customFormat="1" ht="20.25" customHeight="1" x14ac:dyDescent="0.25">
      <c r="A86" s="859"/>
      <c r="B86" s="899">
        <f t="shared" si="12"/>
        <v>38</v>
      </c>
      <c r="C86" s="167" t="s">
        <v>168</v>
      </c>
      <c r="D86" s="365">
        <v>243.06</v>
      </c>
      <c r="E86" s="365">
        <v>205.79</v>
      </c>
      <c r="F86" s="365">
        <v>118.57</v>
      </c>
      <c r="G86" s="365">
        <v>129.47999999999999</v>
      </c>
      <c r="H86" s="365">
        <v>110.93</v>
      </c>
      <c r="I86" s="365">
        <v>209.93</v>
      </c>
      <c r="J86" s="365">
        <v>300.72000000000003</v>
      </c>
      <c r="K86" s="365">
        <v>135.44</v>
      </c>
      <c r="L86" s="365">
        <v>117.89</v>
      </c>
      <c r="M86" s="365">
        <v>105.48</v>
      </c>
      <c r="N86" s="365">
        <v>101.36</v>
      </c>
      <c r="O86" s="365">
        <v>98.05</v>
      </c>
      <c r="P86" s="365">
        <v>96.88</v>
      </c>
      <c r="Q86" s="365">
        <v>97.4</v>
      </c>
      <c r="R86" s="365">
        <v>95.06</v>
      </c>
      <c r="S86" s="365">
        <v>93.85</v>
      </c>
      <c r="T86" s="860">
        <v>97.36</v>
      </c>
      <c r="U86" s="113">
        <f t="shared" si="11"/>
        <v>2357.2500000000005</v>
      </c>
      <c r="V86" s="112"/>
      <c r="W86" s="978">
        <v>152.21</v>
      </c>
      <c r="X86" s="862">
        <v>43706</v>
      </c>
      <c r="Y86" s="863"/>
      <c r="Z86" s="862"/>
      <c r="AA86" s="863"/>
      <c r="AB86" s="862"/>
      <c r="AC86" s="863"/>
      <c r="AD86" s="183"/>
      <c r="AE86" s="182"/>
      <c r="AF86" s="863"/>
      <c r="AG86" s="862"/>
      <c r="AH86" s="863"/>
      <c r="AI86" s="862"/>
      <c r="AJ86" s="863"/>
      <c r="AK86" s="862"/>
      <c r="AL86" s="863"/>
      <c r="AM86" s="862"/>
      <c r="AN86" s="863"/>
      <c r="AO86" s="183"/>
      <c r="AP86" s="183"/>
      <c r="AQ86" s="182"/>
      <c r="AR86" s="863"/>
      <c r="AS86" s="865"/>
      <c r="AT86" s="865"/>
      <c r="AU86" s="866"/>
      <c r="AV86" s="863"/>
      <c r="AW86" s="183"/>
      <c r="AX86" s="183"/>
      <c r="AY86" s="183"/>
      <c r="AZ86" s="862"/>
      <c r="BA86" s="863"/>
      <c r="BB86" s="183"/>
      <c r="BC86" s="183"/>
      <c r="BD86" s="182"/>
      <c r="BE86" s="874">
        <v>209.23</v>
      </c>
      <c r="BF86" s="867"/>
      <c r="BG86" s="867"/>
      <c r="BH86" s="867"/>
      <c r="BI86" s="867"/>
      <c r="BJ86" s="867"/>
      <c r="BK86" s="868">
        <v>43685</v>
      </c>
      <c r="BL86" s="195">
        <v>300</v>
      </c>
      <c r="BM86" s="869"/>
      <c r="BN86" s="182">
        <v>43724</v>
      </c>
      <c r="BO86" s="195"/>
      <c r="BP86" s="196"/>
      <c r="BQ86" s="182"/>
      <c r="BR86" s="195"/>
      <c r="BS86" s="196"/>
      <c r="BT86" s="196"/>
      <c r="BU86" s="215"/>
      <c r="BV86" s="337">
        <v>584.03</v>
      </c>
      <c r="BW86" s="870"/>
      <c r="BX86" s="343"/>
      <c r="BY86" s="367" t="s">
        <v>348</v>
      </c>
      <c r="BZ86" s="343">
        <v>350</v>
      </c>
      <c r="CA86" s="343"/>
      <c r="CB86" s="367" t="s">
        <v>354</v>
      </c>
      <c r="CC86" s="337"/>
      <c r="CD86" s="343"/>
      <c r="CE86" s="343"/>
      <c r="CF86" s="343"/>
      <c r="CG86" s="418"/>
      <c r="CH86" s="438">
        <v>280.52999999999997</v>
      </c>
      <c r="CI86" s="343">
        <v>96.88</v>
      </c>
      <c r="CJ86" s="343"/>
      <c r="CK86" s="439" t="s">
        <v>441</v>
      </c>
      <c r="CL86" s="343"/>
      <c r="CM86" s="343"/>
      <c r="CN86" s="418"/>
      <c r="CO86" s="337">
        <v>97.4</v>
      </c>
      <c r="CP86" s="343"/>
      <c r="CQ86" s="418" t="s">
        <v>457</v>
      </c>
      <c r="CR86" s="337">
        <v>95</v>
      </c>
      <c r="CS86" s="343"/>
      <c r="CT86" s="367" t="s">
        <v>518</v>
      </c>
      <c r="CU86" s="598">
        <v>93.85</v>
      </c>
      <c r="CV86" s="598"/>
      <c r="CW86" s="588" t="s">
        <v>563</v>
      </c>
      <c r="CX86" s="110">
        <f t="shared" si="8"/>
        <v>2259.13</v>
      </c>
      <c r="CY86" s="199">
        <f t="shared" si="9"/>
        <v>2357.2500000000005</v>
      </c>
      <c r="CZ86" s="110">
        <f t="shared" si="10"/>
        <v>-98.120000000000346</v>
      </c>
      <c r="DA86" s="427"/>
      <c r="DB86" s="871"/>
      <c r="DC86" s="872"/>
      <c r="DD86" s="873"/>
      <c r="DE86" s="873"/>
      <c r="DF86" s="873"/>
      <c r="DG86" s="873"/>
      <c r="DH86" s="873"/>
      <c r="DI86" s="873"/>
    </row>
    <row r="87" spans="1:113" s="109" customFormat="1" ht="20.25" customHeight="1" x14ac:dyDescent="0.25">
      <c r="A87" s="859"/>
      <c r="B87" s="899">
        <f t="shared" si="12"/>
        <v>39</v>
      </c>
      <c r="C87" s="167" t="s">
        <v>167</v>
      </c>
      <c r="D87" s="365">
        <v>185.35</v>
      </c>
      <c r="E87" s="365">
        <v>186.25</v>
      </c>
      <c r="F87" s="365">
        <v>94.5</v>
      </c>
      <c r="G87" s="365">
        <v>103.58</v>
      </c>
      <c r="H87" s="365">
        <v>124.68</v>
      </c>
      <c r="I87" s="365">
        <v>85.85</v>
      </c>
      <c r="J87" s="365">
        <v>85.85</v>
      </c>
      <c r="K87" s="365">
        <v>116.03</v>
      </c>
      <c r="L87" s="365">
        <v>111.22</v>
      </c>
      <c r="M87" s="365">
        <v>101.16</v>
      </c>
      <c r="N87" s="365">
        <v>85.85</v>
      </c>
      <c r="O87" s="365">
        <v>85.85</v>
      </c>
      <c r="P87" s="365">
        <v>85.85</v>
      </c>
      <c r="Q87" s="365">
        <v>85.85</v>
      </c>
      <c r="R87" s="365">
        <v>85.85</v>
      </c>
      <c r="S87" s="365">
        <v>85.85</v>
      </c>
      <c r="T87" s="860">
        <v>85.85</v>
      </c>
      <c r="U87" s="113">
        <f t="shared" si="11"/>
        <v>1795.4199999999996</v>
      </c>
      <c r="V87" s="112"/>
      <c r="W87" s="861"/>
      <c r="X87" s="862"/>
      <c r="Y87" s="863"/>
      <c r="Z87" s="862"/>
      <c r="AA87" s="863"/>
      <c r="AB87" s="862"/>
      <c r="AC87" s="863"/>
      <c r="AD87" s="183"/>
      <c r="AE87" s="182"/>
      <c r="AF87" s="863"/>
      <c r="AG87" s="862"/>
      <c r="AH87" s="863"/>
      <c r="AI87" s="862"/>
      <c r="AJ87" s="863"/>
      <c r="AK87" s="862"/>
      <c r="AL87" s="863"/>
      <c r="AM87" s="862"/>
      <c r="AN87" s="863"/>
      <c r="AO87" s="183"/>
      <c r="AP87" s="183"/>
      <c r="AQ87" s="182"/>
      <c r="AR87" s="863"/>
      <c r="AS87" s="865"/>
      <c r="AT87" s="865"/>
      <c r="AU87" s="866"/>
      <c r="AV87" s="863"/>
      <c r="AW87" s="183"/>
      <c r="AX87" s="183"/>
      <c r="AY87" s="183"/>
      <c r="AZ87" s="862"/>
      <c r="BA87" s="863"/>
      <c r="BB87" s="183"/>
      <c r="BC87" s="183"/>
      <c r="BD87" s="182"/>
      <c r="BE87" s="874"/>
      <c r="BF87" s="867"/>
      <c r="BG87" s="867"/>
      <c r="BH87" s="867"/>
      <c r="BI87" s="867"/>
      <c r="BJ87" s="867"/>
      <c r="BK87" s="868"/>
      <c r="BL87" s="195"/>
      <c r="BM87" s="869"/>
      <c r="BN87" s="182"/>
      <c r="BO87" s="195"/>
      <c r="BP87" s="196"/>
      <c r="BQ87" s="182"/>
      <c r="BR87" s="195"/>
      <c r="BS87" s="196"/>
      <c r="BT87" s="196"/>
      <c r="BU87" s="215"/>
      <c r="BV87" s="981"/>
      <c r="BW87" s="343"/>
      <c r="BX87" s="343"/>
      <c r="BY87" s="367"/>
      <c r="BZ87" s="343">
        <v>778.62</v>
      </c>
      <c r="CA87" s="343"/>
      <c r="CB87" s="367" t="s">
        <v>354</v>
      </c>
      <c r="CC87" s="337"/>
      <c r="CD87" s="343"/>
      <c r="CE87" s="343"/>
      <c r="CF87" s="343"/>
      <c r="CG87" s="418"/>
      <c r="CH87" s="438"/>
      <c r="CI87" s="343"/>
      <c r="CJ87" s="343"/>
      <c r="CK87" s="439"/>
      <c r="CL87" s="343"/>
      <c r="CM87" s="343"/>
      <c r="CN87" s="418"/>
      <c r="CO87" s="337"/>
      <c r="CP87" s="343"/>
      <c r="CQ87" s="418"/>
      <c r="CR87" s="337"/>
      <c r="CS87" s="343"/>
      <c r="CT87" s="367"/>
      <c r="CU87" s="598"/>
      <c r="CV87" s="598"/>
      <c r="CW87" s="588"/>
      <c r="CX87" s="110">
        <f t="shared" si="8"/>
        <v>778.62</v>
      </c>
      <c r="CY87" s="199">
        <f t="shared" si="9"/>
        <v>1795.4199999999996</v>
      </c>
      <c r="CZ87" s="110">
        <f t="shared" si="10"/>
        <v>-1016.7999999999996</v>
      </c>
      <c r="DA87" s="957"/>
      <c r="DB87" s="871"/>
      <c r="DC87" s="872"/>
      <c r="DD87" s="1009"/>
      <c r="DE87" s="1010"/>
      <c r="DF87" s="1010"/>
      <c r="DG87" s="1010"/>
      <c r="DH87" s="859"/>
      <c r="DI87" s="873"/>
    </row>
    <row r="88" spans="1:113" s="109" customFormat="1" ht="20.25" customHeight="1" x14ac:dyDescent="0.25">
      <c r="A88" s="859"/>
      <c r="B88" s="899">
        <f t="shared" si="12"/>
        <v>40</v>
      </c>
      <c r="C88" s="167" t="s">
        <v>166</v>
      </c>
      <c r="D88" s="365">
        <v>270.77999999999997</v>
      </c>
      <c r="E88" s="365">
        <v>252.6</v>
      </c>
      <c r="F88" s="365">
        <v>109.02</v>
      </c>
      <c r="G88" s="365">
        <v>122.67</v>
      </c>
      <c r="H88" s="365">
        <v>131.16</v>
      </c>
      <c r="I88" s="365">
        <v>162.38999999999999</v>
      </c>
      <c r="J88" s="365">
        <v>283</v>
      </c>
      <c r="K88" s="365">
        <v>241.61</v>
      </c>
      <c r="L88" s="365">
        <v>153.12</v>
      </c>
      <c r="M88" s="365">
        <v>116.27</v>
      </c>
      <c r="N88" s="365">
        <v>105.04</v>
      </c>
      <c r="O88" s="365">
        <v>102.58</v>
      </c>
      <c r="P88" s="365">
        <v>101.04</v>
      </c>
      <c r="Q88" s="365">
        <v>103.06</v>
      </c>
      <c r="R88" s="365">
        <v>100.92</v>
      </c>
      <c r="S88" s="365">
        <v>85.85</v>
      </c>
      <c r="T88" s="860">
        <v>85.85</v>
      </c>
      <c r="U88" s="113">
        <f t="shared" si="11"/>
        <v>2526.9599999999996</v>
      </c>
      <c r="V88" s="112"/>
      <c r="W88" s="978"/>
      <c r="X88" s="182"/>
      <c r="Y88" s="864"/>
      <c r="Z88" s="182"/>
      <c r="AA88" s="863"/>
      <c r="AB88" s="862"/>
      <c r="AC88" s="863"/>
      <c r="AD88" s="183"/>
      <c r="AE88" s="182"/>
      <c r="AF88" s="864"/>
      <c r="AG88" s="862"/>
      <c r="AH88" s="863"/>
      <c r="AI88" s="862"/>
      <c r="AJ88" s="863"/>
      <c r="AK88" s="862"/>
      <c r="AL88" s="863"/>
      <c r="AM88" s="862"/>
      <c r="AN88" s="863">
        <v>270.77999999999997</v>
      </c>
      <c r="AO88" s="183">
        <v>252.6</v>
      </c>
      <c r="AP88" s="183"/>
      <c r="AQ88" s="182" t="s">
        <v>165</v>
      </c>
      <c r="AR88" s="863"/>
      <c r="AS88" s="865"/>
      <c r="AT88" s="865"/>
      <c r="AU88" s="866"/>
      <c r="AV88" s="864">
        <v>122.67</v>
      </c>
      <c r="AW88" s="183"/>
      <c r="AX88" s="865"/>
      <c r="AY88" s="865"/>
      <c r="AZ88" s="182">
        <v>43642</v>
      </c>
      <c r="BA88" s="864">
        <v>131.16</v>
      </c>
      <c r="BB88" s="183"/>
      <c r="BC88" s="183"/>
      <c r="BD88" s="182">
        <v>43661</v>
      </c>
      <c r="BE88" s="874">
        <v>109.02</v>
      </c>
      <c r="BF88" s="867"/>
      <c r="BG88" s="867"/>
      <c r="BH88" s="867"/>
      <c r="BI88" s="867"/>
      <c r="BJ88" s="867"/>
      <c r="BK88" s="868">
        <v>43685</v>
      </c>
      <c r="BL88" s="195">
        <v>283</v>
      </c>
      <c r="BM88" s="869"/>
      <c r="BN88" s="182">
        <v>43717</v>
      </c>
      <c r="BO88" s="195">
        <v>241.61</v>
      </c>
      <c r="BP88" s="196"/>
      <c r="BQ88" s="182">
        <v>43742</v>
      </c>
      <c r="BR88" s="440">
        <v>153.12</v>
      </c>
      <c r="BS88" s="440"/>
      <c r="BT88" s="868"/>
      <c r="BU88" s="215">
        <v>43787</v>
      </c>
      <c r="BV88" s="337"/>
      <c r="BW88" s="343"/>
      <c r="BX88" s="343"/>
      <c r="BY88" s="367"/>
      <c r="BZ88" s="343">
        <v>486.28</v>
      </c>
      <c r="CA88" s="343"/>
      <c r="CB88" s="367" t="s">
        <v>366</v>
      </c>
      <c r="CC88" s="337"/>
      <c r="CD88" s="343"/>
      <c r="CE88" s="343"/>
      <c r="CF88" s="343"/>
      <c r="CG88" s="418"/>
      <c r="CH88" s="438">
        <v>101.04</v>
      </c>
      <c r="CI88" s="343"/>
      <c r="CJ88" s="343"/>
      <c r="CK88" s="439" t="s">
        <v>439</v>
      </c>
      <c r="CL88" s="343"/>
      <c r="CM88" s="343"/>
      <c r="CN88" s="418"/>
      <c r="CO88" s="337"/>
      <c r="CP88" s="343"/>
      <c r="CQ88" s="418"/>
      <c r="CR88" s="337">
        <v>100.92</v>
      </c>
      <c r="CS88" s="343"/>
      <c r="CT88" s="367" t="s">
        <v>470</v>
      </c>
      <c r="CU88" s="598">
        <v>85.85</v>
      </c>
      <c r="CV88" s="598"/>
      <c r="CW88" s="588" t="s">
        <v>570</v>
      </c>
      <c r="CX88" s="110">
        <f t="shared" si="8"/>
        <v>2338.0499999999997</v>
      </c>
      <c r="CY88" s="199">
        <f t="shared" si="9"/>
        <v>2526.9599999999996</v>
      </c>
      <c r="CZ88" s="110">
        <f t="shared" si="10"/>
        <v>-188.90999999999985</v>
      </c>
      <c r="DA88" s="957"/>
      <c r="DB88" s="871"/>
      <c r="DC88" s="872"/>
      <c r="DD88" s="873"/>
      <c r="DE88" s="873"/>
      <c r="DF88" s="873"/>
      <c r="DG88" s="873"/>
      <c r="DH88" s="873"/>
      <c r="DI88" s="873"/>
    </row>
    <row r="89" spans="1:113" s="109" customFormat="1" ht="20.25" customHeight="1" x14ac:dyDescent="0.25">
      <c r="A89" s="859"/>
      <c r="B89" s="899">
        <f t="shared" si="12"/>
        <v>41</v>
      </c>
      <c r="C89" s="167" t="s">
        <v>164</v>
      </c>
      <c r="D89" s="365">
        <v>180.34</v>
      </c>
      <c r="E89" s="365">
        <v>184.43</v>
      </c>
      <c r="F89" s="365">
        <v>86.76</v>
      </c>
      <c r="G89" s="365">
        <v>99.13</v>
      </c>
      <c r="H89" s="365">
        <v>93.12</v>
      </c>
      <c r="I89" s="365">
        <v>91.06</v>
      </c>
      <c r="J89" s="365">
        <v>87.3</v>
      </c>
      <c r="K89" s="365">
        <v>88.31</v>
      </c>
      <c r="L89" s="365">
        <v>87.1</v>
      </c>
      <c r="M89" s="365">
        <v>85.85</v>
      </c>
      <c r="N89" s="365">
        <v>85.85</v>
      </c>
      <c r="O89" s="365">
        <v>85.85</v>
      </c>
      <c r="P89" s="365">
        <v>85.85</v>
      </c>
      <c r="Q89" s="365">
        <v>85.85</v>
      </c>
      <c r="R89" s="365">
        <v>85.85</v>
      </c>
      <c r="S89" s="365">
        <v>85.85</v>
      </c>
      <c r="T89" s="860">
        <v>85.85</v>
      </c>
      <c r="U89" s="113">
        <f t="shared" si="11"/>
        <v>1684.3499999999992</v>
      </c>
      <c r="V89" s="112"/>
      <c r="W89" s="978"/>
      <c r="X89" s="862"/>
      <c r="Y89" s="863"/>
      <c r="Z89" s="862"/>
      <c r="AA89" s="863"/>
      <c r="AB89" s="862"/>
      <c r="AC89" s="863"/>
      <c r="AD89" s="183"/>
      <c r="AE89" s="182"/>
      <c r="AF89" s="863"/>
      <c r="AG89" s="862"/>
      <c r="AH89" s="863"/>
      <c r="AI89" s="862"/>
      <c r="AJ89" s="863"/>
      <c r="AK89" s="862"/>
      <c r="AL89" s="863"/>
      <c r="AM89" s="862"/>
      <c r="AN89" s="863"/>
      <c r="AO89" s="183"/>
      <c r="AP89" s="183"/>
      <c r="AQ89" s="182"/>
      <c r="AR89" s="863"/>
      <c r="AS89" s="865"/>
      <c r="AT89" s="865"/>
      <c r="AU89" s="866"/>
      <c r="AV89" s="863"/>
      <c r="AW89" s="183"/>
      <c r="AX89" s="183"/>
      <c r="AY89" s="183"/>
      <c r="AZ89" s="862"/>
      <c r="BA89" s="863"/>
      <c r="BB89" s="183"/>
      <c r="BC89" s="183"/>
      <c r="BD89" s="182"/>
      <c r="BE89" s="874">
        <v>91.06</v>
      </c>
      <c r="BF89" s="867"/>
      <c r="BG89" s="867"/>
      <c r="BH89" s="867"/>
      <c r="BI89" s="867"/>
      <c r="BJ89" s="867"/>
      <c r="BK89" s="868">
        <v>43685</v>
      </c>
      <c r="BL89" s="195"/>
      <c r="BM89" s="869"/>
      <c r="BN89" s="182"/>
      <c r="BO89" s="195">
        <v>816.14</v>
      </c>
      <c r="BP89" s="196"/>
      <c r="BQ89" s="182">
        <v>43755</v>
      </c>
      <c r="BR89" s="195">
        <v>87.1</v>
      </c>
      <c r="BS89" s="196"/>
      <c r="BT89" s="196"/>
      <c r="BU89" s="215">
        <v>44160</v>
      </c>
      <c r="BV89" s="337">
        <v>85.85</v>
      </c>
      <c r="BW89" s="343"/>
      <c r="BX89" s="343"/>
      <c r="BY89" s="367" t="s">
        <v>343</v>
      </c>
      <c r="BZ89" s="343"/>
      <c r="CA89" s="343"/>
      <c r="CB89" s="367"/>
      <c r="CC89" s="337">
        <v>85.85</v>
      </c>
      <c r="CD89" s="343"/>
      <c r="CE89" s="343"/>
      <c r="CF89" s="343"/>
      <c r="CG89" s="418" t="s">
        <v>396</v>
      </c>
      <c r="CH89" s="438">
        <v>85.85</v>
      </c>
      <c r="CI89" s="343"/>
      <c r="CJ89" s="343"/>
      <c r="CK89" s="439" t="s">
        <v>439</v>
      </c>
      <c r="CL89" s="343"/>
      <c r="CM89" s="343"/>
      <c r="CN89" s="418"/>
      <c r="CO89" s="337">
        <v>85.85</v>
      </c>
      <c r="CP89" s="343"/>
      <c r="CQ89" s="418" t="s">
        <v>456</v>
      </c>
      <c r="CR89" s="337"/>
      <c r="CS89" s="343"/>
      <c r="CT89" s="367"/>
      <c r="CU89" s="598">
        <v>85.85</v>
      </c>
      <c r="CV89" s="598"/>
      <c r="CW89" s="588" t="s">
        <v>563</v>
      </c>
      <c r="CX89" s="110">
        <f t="shared" si="8"/>
        <v>1423.5499999999997</v>
      </c>
      <c r="CY89" s="199">
        <f t="shared" si="9"/>
        <v>1684.3499999999992</v>
      </c>
      <c r="CZ89" s="110">
        <f t="shared" si="10"/>
        <v>-260.7999999999995</v>
      </c>
      <c r="DA89" s="427"/>
      <c r="DB89" s="871"/>
      <c r="DC89" s="872"/>
      <c r="DD89" s="873"/>
      <c r="DE89" s="873"/>
      <c r="DF89" s="873"/>
      <c r="DG89" s="873"/>
      <c r="DH89" s="873"/>
      <c r="DI89" s="873"/>
    </row>
    <row r="90" spans="1:113" s="109" customFormat="1" ht="20.25" customHeight="1" x14ac:dyDescent="0.25">
      <c r="A90" s="859"/>
      <c r="B90" s="899">
        <f t="shared" si="12"/>
        <v>42</v>
      </c>
      <c r="C90" s="167" t="s">
        <v>163</v>
      </c>
      <c r="D90" s="365">
        <v>201.7</v>
      </c>
      <c r="E90" s="365">
        <v>195.21</v>
      </c>
      <c r="F90" s="365">
        <v>99.94</v>
      </c>
      <c r="G90" s="365">
        <v>100.4</v>
      </c>
      <c r="H90" s="365">
        <v>101.61</v>
      </c>
      <c r="I90" s="365">
        <v>117.85</v>
      </c>
      <c r="J90" s="365">
        <v>118.49</v>
      </c>
      <c r="K90" s="365">
        <v>146.99</v>
      </c>
      <c r="L90" s="365">
        <v>119.26</v>
      </c>
      <c r="M90" s="365">
        <v>105.36</v>
      </c>
      <c r="N90" s="365">
        <v>102.21</v>
      </c>
      <c r="O90" s="365">
        <v>100.19</v>
      </c>
      <c r="P90" s="365">
        <v>99.1</v>
      </c>
      <c r="Q90" s="365">
        <v>99.79</v>
      </c>
      <c r="R90" s="365">
        <v>98.86</v>
      </c>
      <c r="S90" s="365">
        <v>102.33</v>
      </c>
      <c r="T90" s="860">
        <v>108.27</v>
      </c>
      <c r="U90" s="113">
        <f t="shared" si="11"/>
        <v>2017.5599999999997</v>
      </c>
      <c r="V90" s="112"/>
      <c r="W90" s="861"/>
      <c r="X90" s="862"/>
      <c r="Y90" s="863"/>
      <c r="Z90" s="862"/>
      <c r="AA90" s="864"/>
      <c r="AB90" s="862"/>
      <c r="AC90" s="864"/>
      <c r="AD90" s="865"/>
      <c r="AE90" s="182"/>
      <c r="AF90" s="863"/>
      <c r="AG90" s="862"/>
      <c r="AH90" s="863"/>
      <c r="AI90" s="862"/>
      <c r="AJ90" s="863"/>
      <c r="AK90" s="862"/>
      <c r="AL90" s="863"/>
      <c r="AM90" s="862"/>
      <c r="AN90" s="864">
        <v>396.91</v>
      </c>
      <c r="AO90" s="183"/>
      <c r="AP90" s="183"/>
      <c r="AQ90" s="182" t="s">
        <v>162</v>
      </c>
      <c r="AR90" s="863"/>
      <c r="AS90" s="865"/>
      <c r="AT90" s="865"/>
      <c r="AU90" s="866"/>
      <c r="AV90" s="863"/>
      <c r="AW90" s="183"/>
      <c r="AX90" s="183"/>
      <c r="AY90" s="183"/>
      <c r="AZ90" s="862"/>
      <c r="BA90" s="864">
        <v>100.4</v>
      </c>
      <c r="BB90" s="183"/>
      <c r="BC90" s="183"/>
      <c r="BD90" s="182">
        <v>43654</v>
      </c>
      <c r="BE90" s="195">
        <v>117.85</v>
      </c>
      <c r="BF90" s="196">
        <v>101.61</v>
      </c>
      <c r="BG90" s="196">
        <v>118.49</v>
      </c>
      <c r="BH90" s="196"/>
      <c r="BI90" s="867"/>
      <c r="BJ90" s="196"/>
      <c r="BK90" s="868" t="s">
        <v>161</v>
      </c>
      <c r="BL90" s="195">
        <v>99.94</v>
      </c>
      <c r="BM90" s="869"/>
      <c r="BN90" s="182">
        <v>43712</v>
      </c>
      <c r="BO90" s="195">
        <v>146.99</v>
      </c>
      <c r="BP90" s="196"/>
      <c r="BQ90" s="182">
        <v>43742</v>
      </c>
      <c r="BR90" s="440">
        <v>119.26</v>
      </c>
      <c r="BS90" s="440"/>
      <c r="BT90" s="868"/>
      <c r="BU90" s="215">
        <v>43787</v>
      </c>
      <c r="BV90" s="337">
        <v>105.36</v>
      </c>
      <c r="BW90" s="870"/>
      <c r="BX90" s="343"/>
      <c r="BY90" s="367" t="s">
        <v>382</v>
      </c>
      <c r="BZ90" s="343">
        <v>102.21</v>
      </c>
      <c r="CA90" s="343"/>
      <c r="CB90" s="367" t="s">
        <v>353</v>
      </c>
      <c r="CC90" s="337">
        <v>100.19</v>
      </c>
      <c r="CD90" s="343"/>
      <c r="CE90" s="343"/>
      <c r="CF90" s="343"/>
      <c r="CG90" s="418" t="s">
        <v>389</v>
      </c>
      <c r="CH90" s="438">
        <v>99.1</v>
      </c>
      <c r="CI90" s="343"/>
      <c r="CJ90" s="343"/>
      <c r="CK90" s="439" t="s">
        <v>403</v>
      </c>
      <c r="CL90" s="343">
        <v>99.79</v>
      </c>
      <c r="CM90" s="343"/>
      <c r="CN90" s="418" t="s">
        <v>447</v>
      </c>
      <c r="CO90" s="337"/>
      <c r="CP90" s="343"/>
      <c r="CQ90" s="418"/>
      <c r="CR90" s="337">
        <v>98.86</v>
      </c>
      <c r="CS90" s="343"/>
      <c r="CT90" s="367" t="s">
        <v>475</v>
      </c>
      <c r="CU90" s="598">
        <v>102.33</v>
      </c>
      <c r="CV90" s="598"/>
      <c r="CW90" s="588" t="s">
        <v>555</v>
      </c>
      <c r="CX90" s="110">
        <f t="shared" si="8"/>
        <v>1909.2899999999997</v>
      </c>
      <c r="CY90" s="199">
        <f t="shared" si="9"/>
        <v>2017.5599999999997</v>
      </c>
      <c r="CZ90" s="110">
        <f t="shared" si="10"/>
        <v>-108.26999999999998</v>
      </c>
      <c r="DA90" s="427"/>
      <c r="DB90" s="871"/>
      <c r="DC90" s="872"/>
      <c r="DD90" s="873"/>
      <c r="DE90" s="873"/>
      <c r="DF90" s="873"/>
      <c r="DG90" s="873"/>
      <c r="DH90" s="873"/>
      <c r="DI90" s="873"/>
    </row>
    <row r="91" spans="1:113" s="109" customFormat="1" ht="20.25" customHeight="1" x14ac:dyDescent="0.25">
      <c r="A91" s="859"/>
      <c r="B91" s="899">
        <f t="shared" si="12"/>
        <v>43</v>
      </c>
      <c r="C91" s="167" t="s">
        <v>160</v>
      </c>
      <c r="D91" s="365">
        <v>222.14</v>
      </c>
      <c r="E91" s="365">
        <v>215.33</v>
      </c>
      <c r="F91" s="365">
        <v>104.94</v>
      </c>
      <c r="G91" s="365">
        <v>114.03</v>
      </c>
      <c r="H91" s="365">
        <v>117.77</v>
      </c>
      <c r="I91" s="365">
        <v>138.9</v>
      </c>
      <c r="J91" s="365">
        <v>116.11</v>
      </c>
      <c r="K91" s="365">
        <v>113.81</v>
      </c>
      <c r="L91" s="365">
        <v>107.5</v>
      </c>
      <c r="M91" s="365">
        <v>102.21</v>
      </c>
      <c r="N91" s="365">
        <v>100.11</v>
      </c>
      <c r="O91" s="365">
        <v>98.45</v>
      </c>
      <c r="P91" s="365">
        <v>97.2</v>
      </c>
      <c r="Q91" s="365">
        <v>98.66</v>
      </c>
      <c r="R91" s="365">
        <v>97.12</v>
      </c>
      <c r="S91" s="365">
        <v>95.1</v>
      </c>
      <c r="T91" s="860">
        <v>100.19</v>
      </c>
      <c r="U91" s="113">
        <f t="shared" si="11"/>
        <v>2039.5700000000002</v>
      </c>
      <c r="V91" s="112"/>
      <c r="W91" s="978"/>
      <c r="X91" s="862"/>
      <c r="Y91" s="863"/>
      <c r="Z91" s="862"/>
      <c r="AA91" s="864"/>
      <c r="AB91" s="862"/>
      <c r="AC91" s="864"/>
      <c r="AD91" s="865"/>
      <c r="AE91" s="182"/>
      <c r="AF91" s="863"/>
      <c r="AG91" s="862"/>
      <c r="AH91" s="863"/>
      <c r="AI91" s="862"/>
      <c r="AJ91" s="863"/>
      <c r="AK91" s="862"/>
      <c r="AL91" s="863"/>
      <c r="AM91" s="862"/>
      <c r="AN91" s="863"/>
      <c r="AO91" s="183"/>
      <c r="AP91" s="183"/>
      <c r="AQ91" s="182"/>
      <c r="AR91" s="863"/>
      <c r="AS91" s="865"/>
      <c r="AT91" s="865"/>
      <c r="AU91" s="866"/>
      <c r="AV91" s="863"/>
      <c r="AW91" s="183"/>
      <c r="AX91" s="183"/>
      <c r="AY91" s="183"/>
      <c r="AZ91" s="862"/>
      <c r="BA91" s="863"/>
      <c r="BB91" s="183"/>
      <c r="BC91" s="183"/>
      <c r="BD91" s="182"/>
      <c r="BE91" s="195">
        <v>104.94</v>
      </c>
      <c r="BF91" s="867">
        <v>114.03</v>
      </c>
      <c r="BG91" s="867">
        <v>117.77</v>
      </c>
      <c r="BH91" s="867">
        <v>138.9</v>
      </c>
      <c r="BI91" s="867"/>
      <c r="BJ91" s="867"/>
      <c r="BK91" s="868" t="s">
        <v>159</v>
      </c>
      <c r="BL91" s="195"/>
      <c r="BM91" s="869"/>
      <c r="BN91" s="182"/>
      <c r="BO91" s="195"/>
      <c r="BP91" s="196"/>
      <c r="BQ91" s="182"/>
      <c r="BR91" s="195"/>
      <c r="BS91" s="196"/>
      <c r="BT91" s="196"/>
      <c r="BU91" s="215"/>
      <c r="BV91" s="337">
        <v>102.21</v>
      </c>
      <c r="BW91" s="343">
        <v>500</v>
      </c>
      <c r="BX91" s="343"/>
      <c r="BY91" s="367" t="s">
        <v>373</v>
      </c>
      <c r="BZ91" s="343"/>
      <c r="CA91" s="343"/>
      <c r="CB91" s="367"/>
      <c r="CC91" s="337">
        <v>98.45</v>
      </c>
      <c r="CD91" s="343"/>
      <c r="CE91" s="343"/>
      <c r="CF91" s="343"/>
      <c r="CG91" s="418" t="s">
        <v>419</v>
      </c>
      <c r="CH91" s="438">
        <v>97.2</v>
      </c>
      <c r="CI91" s="343"/>
      <c r="CJ91" s="343"/>
      <c r="CK91" s="439" t="s">
        <v>403</v>
      </c>
      <c r="CL91" s="343">
        <v>110.11</v>
      </c>
      <c r="CM91" s="343">
        <v>98.66</v>
      </c>
      <c r="CN91" s="418" t="s">
        <v>450</v>
      </c>
      <c r="CO91" s="337">
        <v>97.12</v>
      </c>
      <c r="CP91" s="343"/>
      <c r="CQ91" s="418" t="s">
        <v>464</v>
      </c>
      <c r="CR91" s="337"/>
      <c r="CS91" s="343"/>
      <c r="CT91" s="367"/>
      <c r="CU91" s="598">
        <v>95.1</v>
      </c>
      <c r="CV91" s="598"/>
      <c r="CW91" s="588" t="s">
        <v>555</v>
      </c>
      <c r="CX91" s="110">
        <f t="shared" si="8"/>
        <v>1674.4899999999998</v>
      </c>
      <c r="CY91" s="199">
        <f t="shared" si="9"/>
        <v>2039.5700000000002</v>
      </c>
      <c r="CZ91" s="199">
        <f t="shared" si="10"/>
        <v>-365.08000000000038</v>
      </c>
      <c r="DA91" s="1007"/>
      <c r="DB91" s="1011"/>
      <c r="DC91" s="1011"/>
      <c r="DD91" s="1012"/>
      <c r="DE91" s="1012"/>
      <c r="DF91" s="1012"/>
      <c r="DG91" s="1012"/>
      <c r="DH91" s="873"/>
      <c r="DI91" s="873"/>
    </row>
    <row r="92" spans="1:113" s="109" customFormat="1" ht="20.25" customHeight="1" x14ac:dyDescent="0.25">
      <c r="A92" s="859"/>
      <c r="B92" s="899">
        <f t="shared" si="12"/>
        <v>44</v>
      </c>
      <c r="C92" s="167" t="s">
        <v>158</v>
      </c>
      <c r="D92" s="365">
        <v>218.51</v>
      </c>
      <c r="E92" s="365">
        <v>227.15</v>
      </c>
      <c r="F92" s="365">
        <v>103.12</v>
      </c>
      <c r="G92" s="365">
        <v>109.03</v>
      </c>
      <c r="H92" s="365">
        <v>109.28</v>
      </c>
      <c r="I92" s="365">
        <v>136.75</v>
      </c>
      <c r="J92" s="365">
        <v>135.16999999999999</v>
      </c>
      <c r="K92" s="365">
        <v>140.26</v>
      </c>
      <c r="L92" s="365">
        <v>116.88</v>
      </c>
      <c r="M92" s="365">
        <v>110.21</v>
      </c>
      <c r="N92" s="365">
        <v>106.25</v>
      </c>
      <c r="O92" s="365">
        <v>103.87</v>
      </c>
      <c r="P92" s="365">
        <v>102.7</v>
      </c>
      <c r="Q92" s="365">
        <v>102.94</v>
      </c>
      <c r="R92" s="365">
        <v>101.77</v>
      </c>
      <c r="S92" s="365">
        <v>98.98</v>
      </c>
      <c r="T92" s="860">
        <v>103.5</v>
      </c>
      <c r="U92" s="113">
        <f t="shared" si="11"/>
        <v>2126.37</v>
      </c>
      <c r="V92" s="119"/>
      <c r="W92" s="861"/>
      <c r="X92" s="862"/>
      <c r="Y92" s="864"/>
      <c r="Z92" s="862"/>
      <c r="AA92" s="864"/>
      <c r="AB92" s="862"/>
      <c r="AC92" s="863"/>
      <c r="AD92" s="183"/>
      <c r="AE92" s="182"/>
      <c r="AF92" s="863"/>
      <c r="AG92" s="862"/>
      <c r="AH92" s="863"/>
      <c r="AI92" s="862"/>
      <c r="AJ92" s="863"/>
      <c r="AK92" s="862"/>
      <c r="AL92" s="863"/>
      <c r="AM92" s="862"/>
      <c r="AN92" s="863"/>
      <c r="AO92" s="183"/>
      <c r="AP92" s="183"/>
      <c r="AQ92" s="182"/>
      <c r="AR92" s="863"/>
      <c r="AS92" s="865"/>
      <c r="AT92" s="865"/>
      <c r="AU92" s="866"/>
      <c r="AV92" s="863"/>
      <c r="AW92" s="183"/>
      <c r="AX92" s="183"/>
      <c r="AY92" s="183"/>
      <c r="AZ92" s="862"/>
      <c r="BA92" s="864">
        <v>109.28</v>
      </c>
      <c r="BB92" s="183"/>
      <c r="BC92" s="183"/>
      <c r="BD92" s="182">
        <v>43661</v>
      </c>
      <c r="BE92" s="874">
        <v>548.53</v>
      </c>
      <c r="BF92" s="867">
        <v>136.75</v>
      </c>
      <c r="BG92" s="867"/>
      <c r="BH92" s="867"/>
      <c r="BI92" s="867"/>
      <c r="BJ92" s="867"/>
      <c r="BK92" s="868" t="s">
        <v>157</v>
      </c>
      <c r="BL92" s="195">
        <v>135.16999999999999</v>
      </c>
      <c r="BM92" s="869"/>
      <c r="BN92" s="182">
        <v>43712</v>
      </c>
      <c r="BO92" s="195">
        <v>140.26</v>
      </c>
      <c r="BP92" s="196"/>
      <c r="BQ92" s="182">
        <v>43746</v>
      </c>
      <c r="BR92" s="440">
        <v>116.88</v>
      </c>
      <c r="BS92" s="440"/>
      <c r="BT92" s="868"/>
      <c r="BU92" s="215">
        <v>43787</v>
      </c>
      <c r="BV92" s="337">
        <v>110.21</v>
      </c>
      <c r="BW92" s="870"/>
      <c r="BX92" s="343"/>
      <c r="BY92" s="367" t="s">
        <v>383</v>
      </c>
      <c r="BZ92" s="343">
        <v>215.53</v>
      </c>
      <c r="CA92" s="343"/>
      <c r="CB92" s="367" t="s">
        <v>354</v>
      </c>
      <c r="CC92" s="337">
        <v>103.87</v>
      </c>
      <c r="CD92" s="343"/>
      <c r="CE92" s="343"/>
      <c r="CF92" s="343"/>
      <c r="CG92" s="418" t="s">
        <v>419</v>
      </c>
      <c r="CH92" s="438">
        <v>102.7</v>
      </c>
      <c r="CI92" s="343"/>
      <c r="CJ92" s="343"/>
      <c r="CK92" s="439" t="s">
        <v>430</v>
      </c>
      <c r="CL92" s="343"/>
      <c r="CM92" s="343"/>
      <c r="CN92" s="418"/>
      <c r="CO92" s="337">
        <v>102.94</v>
      </c>
      <c r="CP92" s="343"/>
      <c r="CQ92" s="418" t="s">
        <v>458</v>
      </c>
      <c r="CR92" s="337">
        <v>101.77</v>
      </c>
      <c r="CS92" s="343"/>
      <c r="CT92" s="367" t="s">
        <v>475</v>
      </c>
      <c r="CU92" s="598">
        <v>98.98</v>
      </c>
      <c r="CV92" s="598"/>
      <c r="CW92" s="588" t="s">
        <v>561</v>
      </c>
      <c r="CX92" s="110">
        <f t="shared" si="8"/>
        <v>2022.8700000000001</v>
      </c>
      <c r="CY92" s="199">
        <f t="shared" si="9"/>
        <v>2126.37</v>
      </c>
      <c r="CZ92" s="110">
        <f t="shared" si="10"/>
        <v>-103.49999999999977</v>
      </c>
      <c r="DA92" s="427"/>
      <c r="DB92" s="871"/>
      <c r="DC92" s="872"/>
      <c r="DD92" s="963"/>
      <c r="DE92" s="873"/>
      <c r="DF92" s="873"/>
      <c r="DG92" s="873"/>
      <c r="DH92" s="873"/>
      <c r="DI92" s="873"/>
    </row>
    <row r="93" spans="1:113" s="117" customFormat="1" ht="20.25" customHeight="1" x14ac:dyDescent="0.25">
      <c r="A93" s="859"/>
      <c r="B93" s="899">
        <f t="shared" si="12"/>
        <v>45</v>
      </c>
      <c r="C93" s="167" t="s">
        <v>156</v>
      </c>
      <c r="D93" s="365">
        <v>226.24</v>
      </c>
      <c r="E93" s="365">
        <v>219.42</v>
      </c>
      <c r="F93" s="365">
        <v>100.85</v>
      </c>
      <c r="G93" s="365">
        <v>112.67</v>
      </c>
      <c r="H93" s="365">
        <v>109.28</v>
      </c>
      <c r="I93" s="365">
        <v>142.62</v>
      </c>
      <c r="J93" s="365">
        <v>116.03</v>
      </c>
      <c r="K93" s="365">
        <v>119.95</v>
      </c>
      <c r="L93" s="365">
        <v>108.96</v>
      </c>
      <c r="M93" s="365">
        <v>95.71</v>
      </c>
      <c r="N93" s="365">
        <v>89.57</v>
      </c>
      <c r="O93" s="365">
        <v>94.21</v>
      </c>
      <c r="P93" s="365">
        <v>93.45</v>
      </c>
      <c r="Q93" s="365">
        <v>93.65</v>
      </c>
      <c r="R93" s="365">
        <v>92.8</v>
      </c>
      <c r="S93" s="365">
        <v>85.85</v>
      </c>
      <c r="T93" s="860">
        <v>94.58</v>
      </c>
      <c r="U93" s="113">
        <f t="shared" si="11"/>
        <v>1995.84</v>
      </c>
      <c r="V93" s="118"/>
      <c r="W93" s="861"/>
      <c r="X93" s="862"/>
      <c r="Y93" s="863"/>
      <c r="Z93" s="862"/>
      <c r="AA93" s="864"/>
      <c r="AB93" s="862"/>
      <c r="AC93" s="863"/>
      <c r="AD93" s="183"/>
      <c r="AE93" s="182"/>
      <c r="AF93" s="863"/>
      <c r="AG93" s="862"/>
      <c r="AH93" s="863"/>
      <c r="AI93" s="862"/>
      <c r="AJ93" s="863"/>
      <c r="AK93" s="862"/>
      <c r="AL93" s="863"/>
      <c r="AM93" s="862"/>
      <c r="AN93" s="863"/>
      <c r="AO93" s="183"/>
      <c r="AP93" s="183"/>
      <c r="AQ93" s="182"/>
      <c r="AR93" s="864">
        <v>445.66</v>
      </c>
      <c r="AS93" s="865"/>
      <c r="AT93" s="183"/>
      <c r="AU93" s="868">
        <v>43614</v>
      </c>
      <c r="AV93" s="863"/>
      <c r="AW93" s="183"/>
      <c r="AX93" s="183"/>
      <c r="AY93" s="183"/>
      <c r="AZ93" s="862"/>
      <c r="BA93" s="863">
        <v>112.67</v>
      </c>
      <c r="BB93" s="183">
        <v>109.28</v>
      </c>
      <c r="BC93" s="865"/>
      <c r="BD93" s="182" t="s">
        <v>155</v>
      </c>
      <c r="BE93" s="874"/>
      <c r="BF93" s="867"/>
      <c r="BG93" s="867"/>
      <c r="BH93" s="867"/>
      <c r="BI93" s="867"/>
      <c r="BJ93" s="867"/>
      <c r="BK93" s="868"/>
      <c r="BL93" s="195">
        <v>116.03</v>
      </c>
      <c r="BM93" s="869"/>
      <c r="BN93" s="182">
        <v>43724</v>
      </c>
      <c r="BO93" s="195">
        <v>119.95</v>
      </c>
      <c r="BP93" s="196"/>
      <c r="BQ93" s="182">
        <v>43762</v>
      </c>
      <c r="BR93" s="195"/>
      <c r="BS93" s="196"/>
      <c r="BT93" s="196"/>
      <c r="BU93" s="215"/>
      <c r="BV93" s="337">
        <v>95.71</v>
      </c>
      <c r="BW93" s="343"/>
      <c r="BX93" s="343"/>
      <c r="BY93" s="367" t="s">
        <v>338</v>
      </c>
      <c r="BZ93" s="343">
        <v>89.57</v>
      </c>
      <c r="CA93" s="343">
        <v>142.62</v>
      </c>
      <c r="CB93" s="367" t="s">
        <v>369</v>
      </c>
      <c r="CC93" s="337">
        <v>108.96</v>
      </c>
      <c r="CD93" s="343">
        <v>195.06</v>
      </c>
      <c r="CE93" s="343"/>
      <c r="CF93" s="343"/>
      <c r="CG93" s="418" t="s">
        <v>424</v>
      </c>
      <c r="CH93" s="438"/>
      <c r="CI93" s="343"/>
      <c r="CJ93" s="343"/>
      <c r="CK93" s="439"/>
      <c r="CL93" s="343"/>
      <c r="CM93" s="343"/>
      <c r="CN93" s="418"/>
      <c r="CO93" s="337">
        <v>93.65</v>
      </c>
      <c r="CP93" s="343"/>
      <c r="CQ93" s="418" t="s">
        <v>459</v>
      </c>
      <c r="CR93" s="337">
        <v>92.8</v>
      </c>
      <c r="CS93" s="343"/>
      <c r="CT93" s="367" t="s">
        <v>470</v>
      </c>
      <c r="CU93" s="598">
        <v>85.85</v>
      </c>
      <c r="CV93" s="598"/>
      <c r="CW93" s="588" t="s">
        <v>554</v>
      </c>
      <c r="CX93" s="110">
        <f t="shared" si="8"/>
        <v>1807.8100000000002</v>
      </c>
      <c r="CY93" s="554">
        <f t="shared" si="9"/>
        <v>1995.84</v>
      </c>
      <c r="CZ93" s="110">
        <f t="shared" si="10"/>
        <v>-188.02999999999975</v>
      </c>
      <c r="DA93" s="957"/>
      <c r="DB93" s="871"/>
      <c r="DC93" s="872"/>
      <c r="DD93" s="963"/>
      <c r="DE93" s="963"/>
      <c r="DF93" s="963"/>
      <c r="DG93" s="963"/>
      <c r="DH93" s="963"/>
      <c r="DI93" s="963"/>
    </row>
    <row r="94" spans="1:113" s="109" customFormat="1" ht="20.25" customHeight="1" x14ac:dyDescent="0.25">
      <c r="A94" s="859"/>
      <c r="B94" s="899">
        <f t="shared" si="12"/>
        <v>46</v>
      </c>
      <c r="C94" s="167" t="s">
        <v>154</v>
      </c>
      <c r="D94" s="365">
        <v>222.15</v>
      </c>
      <c r="E94" s="365">
        <v>232.15</v>
      </c>
      <c r="F94" s="365">
        <v>109.94</v>
      </c>
      <c r="G94" s="365">
        <v>122.66</v>
      </c>
      <c r="H94" s="365">
        <v>137.21</v>
      </c>
      <c r="I94" s="365">
        <v>176.66</v>
      </c>
      <c r="J94" s="365">
        <v>257.33999999999997</v>
      </c>
      <c r="K94" s="365">
        <v>277.33999999999997</v>
      </c>
      <c r="L94" s="365">
        <v>173.43</v>
      </c>
      <c r="M94" s="365">
        <v>137.97999999999999</v>
      </c>
      <c r="N94" s="365">
        <v>120.39</v>
      </c>
      <c r="O94" s="365">
        <v>107.95</v>
      </c>
      <c r="P94" s="365">
        <v>105.32</v>
      </c>
      <c r="Q94" s="365">
        <v>103.79</v>
      </c>
      <c r="R94" s="365">
        <v>102.49</v>
      </c>
      <c r="S94" s="365">
        <v>102.09</v>
      </c>
      <c r="T94" s="860">
        <v>105</v>
      </c>
      <c r="U94" s="113">
        <f t="shared" si="11"/>
        <v>2593.89</v>
      </c>
      <c r="V94" s="112"/>
      <c r="W94" s="861"/>
      <c r="X94" s="862"/>
      <c r="Y94" s="863"/>
      <c r="Z94" s="862"/>
      <c r="AA94" s="864"/>
      <c r="AB94" s="862"/>
      <c r="AC94" s="864"/>
      <c r="AD94" s="865"/>
      <c r="AE94" s="182"/>
      <c r="AF94" s="863"/>
      <c r="AG94" s="862"/>
      <c r="AH94" s="863"/>
      <c r="AI94" s="862"/>
      <c r="AJ94" s="863"/>
      <c r="AK94" s="862"/>
      <c r="AL94" s="863"/>
      <c r="AM94" s="862"/>
      <c r="AN94" s="863"/>
      <c r="AO94" s="183"/>
      <c r="AP94" s="183"/>
      <c r="AQ94" s="182"/>
      <c r="AR94" s="864">
        <v>109.94</v>
      </c>
      <c r="AS94" s="865"/>
      <c r="AT94" s="183"/>
      <c r="AU94" s="868">
        <v>43605</v>
      </c>
      <c r="AV94" s="863"/>
      <c r="AW94" s="183"/>
      <c r="AX94" s="183"/>
      <c r="AY94" s="183"/>
      <c r="AZ94" s="862"/>
      <c r="BA94" s="863">
        <v>137.21</v>
      </c>
      <c r="BB94" s="183">
        <v>88.68</v>
      </c>
      <c r="BC94" s="865"/>
      <c r="BD94" s="182" t="s">
        <v>153</v>
      </c>
      <c r="BE94" s="874">
        <v>176.66</v>
      </c>
      <c r="BF94" s="867"/>
      <c r="BG94" s="867"/>
      <c r="BH94" s="867"/>
      <c r="BI94" s="867"/>
      <c r="BJ94" s="867"/>
      <c r="BK94" s="868">
        <v>43693</v>
      </c>
      <c r="BL94" s="195">
        <v>257.33999999999997</v>
      </c>
      <c r="BM94" s="869"/>
      <c r="BN94" s="182">
        <v>43718</v>
      </c>
      <c r="BO94" s="195">
        <v>277.33999999999997</v>
      </c>
      <c r="BP94" s="196"/>
      <c r="BQ94" s="182">
        <v>43762</v>
      </c>
      <c r="BR94" s="440">
        <v>173.43</v>
      </c>
      <c r="BS94" s="440"/>
      <c r="BT94" s="868"/>
      <c r="BU94" s="215">
        <v>43787</v>
      </c>
      <c r="BV94" s="337">
        <v>137.97999999999999</v>
      </c>
      <c r="BW94" s="343"/>
      <c r="BX94" s="343"/>
      <c r="BY94" s="367" t="s">
        <v>348</v>
      </c>
      <c r="BZ94" s="343">
        <v>300</v>
      </c>
      <c r="CA94" s="343"/>
      <c r="CB94" s="367" t="s">
        <v>350</v>
      </c>
      <c r="CC94" s="337">
        <v>300</v>
      </c>
      <c r="CD94" s="343"/>
      <c r="CE94" s="343"/>
      <c r="CF94" s="343"/>
      <c r="CG94" s="418" t="s">
        <v>396</v>
      </c>
      <c r="CH94" s="438">
        <v>221.94</v>
      </c>
      <c r="CI94" s="343"/>
      <c r="CJ94" s="343"/>
      <c r="CK94" s="439" t="s">
        <v>402</v>
      </c>
      <c r="CL94" s="343">
        <v>103.79</v>
      </c>
      <c r="CM94" s="343"/>
      <c r="CN94" s="418" t="s">
        <v>448</v>
      </c>
      <c r="CO94" s="337">
        <v>102.49</v>
      </c>
      <c r="CP94" s="343"/>
      <c r="CQ94" s="418" t="s">
        <v>474</v>
      </c>
      <c r="CR94" s="337"/>
      <c r="CS94" s="343"/>
      <c r="CT94" s="367"/>
      <c r="CU94" s="598">
        <v>102.09</v>
      </c>
      <c r="CV94" s="598">
        <v>105</v>
      </c>
      <c r="CW94" s="588" t="s">
        <v>571</v>
      </c>
      <c r="CX94" s="110">
        <f t="shared" si="8"/>
        <v>2593.89</v>
      </c>
      <c r="CY94" s="554">
        <f t="shared" si="9"/>
        <v>2593.89</v>
      </c>
      <c r="CZ94" s="110">
        <f t="shared" si="10"/>
        <v>0</v>
      </c>
      <c r="DA94" s="957"/>
      <c r="DB94" s="871"/>
      <c r="DC94" s="872"/>
      <c r="DD94" s="873"/>
      <c r="DE94" s="873"/>
      <c r="DF94" s="873"/>
      <c r="DG94" s="873"/>
      <c r="DH94" s="873"/>
      <c r="DI94" s="873"/>
    </row>
    <row r="95" spans="1:113" s="109" customFormat="1" ht="20.25" customHeight="1" x14ac:dyDescent="0.25">
      <c r="A95" s="859"/>
      <c r="B95" s="899">
        <f t="shared" si="12"/>
        <v>47</v>
      </c>
      <c r="C95" s="167" t="s">
        <v>152</v>
      </c>
      <c r="D95" s="365">
        <v>239.88</v>
      </c>
      <c r="E95" s="365">
        <v>232.6</v>
      </c>
      <c r="F95" s="365">
        <v>111.76</v>
      </c>
      <c r="G95" s="365">
        <v>112.21</v>
      </c>
      <c r="H95" s="365">
        <v>113.73</v>
      </c>
      <c r="I95" s="365">
        <v>93.32</v>
      </c>
      <c r="J95" s="365">
        <v>120.8</v>
      </c>
      <c r="K95" s="365">
        <v>170.57</v>
      </c>
      <c r="L95" s="365">
        <v>139.21</v>
      </c>
      <c r="M95" s="365">
        <v>121.48</v>
      </c>
      <c r="N95" s="365">
        <v>112.35</v>
      </c>
      <c r="O95" s="365">
        <v>107.75</v>
      </c>
      <c r="P95" s="365">
        <v>105.85</v>
      </c>
      <c r="Q95" s="365">
        <v>104.92</v>
      </c>
      <c r="R95" s="365">
        <v>102.17</v>
      </c>
      <c r="S95" s="365">
        <v>101.4</v>
      </c>
      <c r="T95" s="860">
        <v>106.66</v>
      </c>
      <c r="U95" s="113">
        <f t="shared" si="11"/>
        <v>2196.66</v>
      </c>
      <c r="V95" s="112"/>
      <c r="W95" s="861"/>
      <c r="X95" s="862"/>
      <c r="Y95" s="863"/>
      <c r="Z95" s="862"/>
      <c r="AA95" s="863"/>
      <c r="AB95" s="862"/>
      <c r="AC95" s="863"/>
      <c r="AD95" s="183"/>
      <c r="AE95" s="182"/>
      <c r="AF95" s="863"/>
      <c r="AG95" s="862"/>
      <c r="AH95" s="863"/>
      <c r="AI95" s="862"/>
      <c r="AJ95" s="863"/>
      <c r="AK95" s="862"/>
      <c r="AL95" s="863"/>
      <c r="AM95" s="862"/>
      <c r="AN95" s="863"/>
      <c r="AO95" s="183"/>
      <c r="AP95" s="183"/>
      <c r="AQ95" s="182"/>
      <c r="AR95" s="864">
        <v>111.76</v>
      </c>
      <c r="AS95" s="183"/>
      <c r="AT95" s="183"/>
      <c r="AU95" s="868">
        <v>43616</v>
      </c>
      <c r="AV95" s="863"/>
      <c r="AW95" s="183"/>
      <c r="AX95" s="183"/>
      <c r="AY95" s="183"/>
      <c r="AZ95" s="862"/>
      <c r="BA95" s="863"/>
      <c r="BB95" s="183"/>
      <c r="BC95" s="183"/>
      <c r="BD95" s="182"/>
      <c r="BE95" s="874"/>
      <c r="BF95" s="867"/>
      <c r="BG95" s="867"/>
      <c r="BH95" s="867"/>
      <c r="BI95" s="867"/>
      <c r="BJ95" s="867"/>
      <c r="BK95" s="868"/>
      <c r="BL95" s="195">
        <v>120.8</v>
      </c>
      <c r="BM95" s="869"/>
      <c r="BN95" s="182">
        <v>43733</v>
      </c>
      <c r="BO95" s="873"/>
      <c r="BP95" s="873"/>
      <c r="BQ95" s="873"/>
      <c r="BR95" s="195">
        <v>170.57</v>
      </c>
      <c r="BS95" s="196"/>
      <c r="BT95" s="196"/>
      <c r="BU95" s="215">
        <v>43773</v>
      </c>
      <c r="BV95" s="981"/>
      <c r="BW95" s="343"/>
      <c r="BX95" s="343"/>
      <c r="BY95" s="367"/>
      <c r="BZ95" s="343">
        <v>121.48</v>
      </c>
      <c r="CA95" s="343"/>
      <c r="CB95" s="367" t="s">
        <v>357</v>
      </c>
      <c r="CC95" s="337"/>
      <c r="CD95" s="343"/>
      <c r="CE95" s="343"/>
      <c r="CF95" s="343"/>
      <c r="CG95" s="418"/>
      <c r="CH95" s="438"/>
      <c r="CI95" s="343"/>
      <c r="CJ95" s="343"/>
      <c r="CK95" s="439"/>
      <c r="CL95" s="343"/>
      <c r="CM95" s="343"/>
      <c r="CN95" s="418"/>
      <c r="CO95" s="337"/>
      <c r="CP95" s="343"/>
      <c r="CQ95" s="418"/>
      <c r="CR95" s="337"/>
      <c r="CS95" s="343"/>
      <c r="CT95" s="367"/>
      <c r="CU95" s="598"/>
      <c r="CV95" s="598"/>
      <c r="CW95" s="588"/>
      <c r="CX95" s="110">
        <f t="shared" si="8"/>
        <v>524.61</v>
      </c>
      <c r="CY95" s="554">
        <f t="shared" si="9"/>
        <v>2196.66</v>
      </c>
      <c r="CZ95" s="110">
        <f t="shared" si="10"/>
        <v>-1672.0499999999997</v>
      </c>
      <c r="DA95" s="1013"/>
      <c r="DB95" s="1014"/>
      <c r="DC95" s="1014"/>
      <c r="DD95" s="1010"/>
      <c r="DE95" s="1010"/>
      <c r="DF95" s="1010"/>
      <c r="DG95" s="873"/>
      <c r="DH95" s="873"/>
      <c r="DI95" s="873"/>
    </row>
    <row r="96" spans="1:113" s="109" customFormat="1" ht="20.25" customHeight="1" x14ac:dyDescent="0.25">
      <c r="A96" s="859"/>
      <c r="B96" s="899">
        <f t="shared" si="12"/>
        <v>48</v>
      </c>
      <c r="C96" s="167" t="s">
        <v>151</v>
      </c>
      <c r="D96" s="365">
        <v>184.43</v>
      </c>
      <c r="E96" s="365">
        <v>178.07</v>
      </c>
      <c r="F96" s="365">
        <v>93.12</v>
      </c>
      <c r="G96" s="365">
        <v>93.12</v>
      </c>
      <c r="H96" s="365">
        <v>93.53</v>
      </c>
      <c r="I96" s="365">
        <v>93.12</v>
      </c>
      <c r="J96" s="365">
        <v>90.33</v>
      </c>
      <c r="K96" s="365">
        <v>116.72</v>
      </c>
      <c r="L96" s="365">
        <v>110.45</v>
      </c>
      <c r="M96" s="365">
        <v>104.64</v>
      </c>
      <c r="N96" s="365">
        <v>93.08</v>
      </c>
      <c r="O96" s="365">
        <v>90.9</v>
      </c>
      <c r="P96" s="365">
        <v>90.5</v>
      </c>
      <c r="Q96" s="365">
        <v>85.85</v>
      </c>
      <c r="R96" s="365">
        <v>85.85</v>
      </c>
      <c r="S96" s="365">
        <v>85.85</v>
      </c>
      <c r="T96" s="860">
        <v>85.85</v>
      </c>
      <c r="U96" s="113">
        <f t="shared" si="11"/>
        <v>1775.4099999999999</v>
      </c>
      <c r="V96" s="112"/>
      <c r="W96" s="861"/>
      <c r="X96" s="862"/>
      <c r="Y96" s="863"/>
      <c r="Z96" s="862"/>
      <c r="AA96" s="863"/>
      <c r="AB96" s="862"/>
      <c r="AC96" s="863"/>
      <c r="AD96" s="183"/>
      <c r="AE96" s="182"/>
      <c r="AF96" s="863"/>
      <c r="AG96" s="862"/>
      <c r="AH96" s="863"/>
      <c r="AI96" s="862"/>
      <c r="AJ96" s="863"/>
      <c r="AK96" s="862"/>
      <c r="AL96" s="863"/>
      <c r="AM96" s="862"/>
      <c r="AN96" s="863"/>
      <c r="AO96" s="183"/>
      <c r="AP96" s="183"/>
      <c r="AQ96" s="182"/>
      <c r="AR96" s="863"/>
      <c r="AS96" s="865"/>
      <c r="AT96" s="865"/>
      <c r="AU96" s="866"/>
      <c r="AV96" s="863"/>
      <c r="AW96" s="183"/>
      <c r="AX96" s="183"/>
      <c r="AY96" s="183"/>
      <c r="AZ96" s="862"/>
      <c r="BA96" s="863"/>
      <c r="BB96" s="183"/>
      <c r="BC96" s="183"/>
      <c r="BD96" s="182"/>
      <c r="BE96" s="874"/>
      <c r="BF96" s="867"/>
      <c r="BG96" s="867"/>
      <c r="BH96" s="867"/>
      <c r="BI96" s="867"/>
      <c r="BJ96" s="867"/>
      <c r="BK96" s="868"/>
      <c r="BL96" s="195"/>
      <c r="BM96" s="869"/>
      <c r="BN96" s="182"/>
      <c r="BO96" s="195"/>
      <c r="BP96" s="196"/>
      <c r="BQ96" s="182"/>
      <c r="BR96" s="195"/>
      <c r="BS96" s="196"/>
      <c r="BT96" s="196"/>
      <c r="BU96" s="215"/>
      <c r="BV96" s="337"/>
      <c r="BW96" s="343"/>
      <c r="BX96" s="343"/>
      <c r="BY96" s="367"/>
      <c r="BZ96" s="343"/>
      <c r="CA96" s="343"/>
      <c r="CB96" s="367"/>
      <c r="CC96" s="337"/>
      <c r="CD96" s="343"/>
      <c r="CE96" s="343"/>
      <c r="CF96" s="343"/>
      <c r="CG96" s="418"/>
      <c r="CH96" s="438"/>
      <c r="CI96" s="343"/>
      <c r="CJ96" s="343"/>
      <c r="CK96" s="439"/>
      <c r="CL96" s="343"/>
      <c r="CM96" s="343"/>
      <c r="CN96" s="418"/>
      <c r="CO96" s="337"/>
      <c r="CP96" s="343"/>
      <c r="CQ96" s="418"/>
      <c r="CR96" s="337"/>
      <c r="CS96" s="343"/>
      <c r="CT96" s="367"/>
      <c r="CU96" s="598"/>
      <c r="CV96" s="598"/>
      <c r="CW96" s="588"/>
      <c r="CX96" s="110">
        <f t="shared" si="8"/>
        <v>0</v>
      </c>
      <c r="CY96" s="554">
        <f t="shared" si="9"/>
        <v>1775.4099999999999</v>
      </c>
      <c r="CZ96" s="110">
        <f t="shared" si="10"/>
        <v>-1775.4099999999999</v>
      </c>
      <c r="DA96" s="957"/>
      <c r="DB96" s="871"/>
      <c r="DC96" s="872"/>
      <c r="DD96" s="964"/>
      <c r="DE96" s="965"/>
      <c r="DF96" s="873"/>
      <c r="DG96" s="873"/>
      <c r="DH96" s="873"/>
      <c r="DI96" s="873"/>
    </row>
    <row r="97" spans="1:113" s="109" customFormat="1" ht="20.25" customHeight="1" x14ac:dyDescent="0.25">
      <c r="A97" s="859"/>
      <c r="B97" s="899">
        <f t="shared" si="12"/>
        <v>49</v>
      </c>
      <c r="C97" s="167" t="s">
        <v>150</v>
      </c>
      <c r="D97" s="428">
        <v>187.15</v>
      </c>
      <c r="E97" s="365">
        <v>185.34</v>
      </c>
      <c r="F97" s="365">
        <v>102.67</v>
      </c>
      <c r="G97" s="365">
        <v>103.58</v>
      </c>
      <c r="H97" s="365">
        <v>88.68</v>
      </c>
      <c r="I97" s="365">
        <v>123.38</v>
      </c>
      <c r="J97" s="365">
        <v>104.92</v>
      </c>
      <c r="K97" s="365">
        <v>107.91</v>
      </c>
      <c r="L97" s="365">
        <v>100.03</v>
      </c>
      <c r="M97" s="365">
        <v>97.49</v>
      </c>
      <c r="N97" s="365">
        <v>95.42</v>
      </c>
      <c r="O97" s="365">
        <v>94.29</v>
      </c>
      <c r="P97" s="365">
        <v>93.77</v>
      </c>
      <c r="Q97" s="365">
        <v>90.13</v>
      </c>
      <c r="R97" s="365">
        <v>89.65</v>
      </c>
      <c r="S97" s="365">
        <v>85.85</v>
      </c>
      <c r="T97" s="860">
        <v>92.48</v>
      </c>
      <c r="U97" s="113">
        <f t="shared" si="11"/>
        <v>1842.7400000000002</v>
      </c>
      <c r="V97" s="112"/>
      <c r="W97" s="861"/>
      <c r="X97" s="862"/>
      <c r="Y97" s="863"/>
      <c r="Z97" s="862"/>
      <c r="AA97" s="863"/>
      <c r="AB97" s="862"/>
      <c r="AC97" s="863"/>
      <c r="AD97" s="183"/>
      <c r="AE97" s="182"/>
      <c r="AF97" s="863"/>
      <c r="AG97" s="862"/>
      <c r="AH97" s="863"/>
      <c r="AI97" s="862"/>
      <c r="AJ97" s="863"/>
      <c r="AK97" s="862"/>
      <c r="AL97" s="863"/>
      <c r="AM97" s="862"/>
      <c r="AN97" s="863"/>
      <c r="AO97" s="183"/>
      <c r="AP97" s="183"/>
      <c r="AQ97" s="182"/>
      <c r="AR97" s="863"/>
      <c r="AS97" s="865"/>
      <c r="AT97" s="865"/>
      <c r="AU97" s="866"/>
      <c r="AV97" s="863"/>
      <c r="AW97" s="183"/>
      <c r="AX97" s="183"/>
      <c r="AY97" s="183"/>
      <c r="AZ97" s="862"/>
      <c r="BA97" s="863"/>
      <c r="BB97" s="183"/>
      <c r="BC97" s="183"/>
      <c r="BD97" s="182"/>
      <c r="BE97" s="874"/>
      <c r="BF97" s="867"/>
      <c r="BG97" s="867"/>
      <c r="BH97" s="867"/>
      <c r="BI97" s="867"/>
      <c r="BJ97" s="867"/>
      <c r="BK97" s="868"/>
      <c r="BL97" s="195">
        <v>683.66</v>
      </c>
      <c r="BM97" s="869"/>
      <c r="BN97" s="182">
        <v>43733</v>
      </c>
      <c r="BO97" s="195"/>
      <c r="BP97" s="196"/>
      <c r="BQ97" s="182"/>
      <c r="BR97" s="195">
        <v>100.03</v>
      </c>
      <c r="BS97" s="196"/>
      <c r="BT97" s="196"/>
      <c r="BU97" s="215">
        <v>43782</v>
      </c>
      <c r="BV97" s="337">
        <v>100.03</v>
      </c>
      <c r="BW97" s="343"/>
      <c r="BX97" s="343"/>
      <c r="BY97" s="367" t="s">
        <v>340</v>
      </c>
      <c r="BZ97" s="343">
        <v>100.03</v>
      </c>
      <c r="CA97" s="343"/>
      <c r="CB97" s="367" t="s">
        <v>350</v>
      </c>
      <c r="CC97" s="337">
        <v>100.03</v>
      </c>
      <c r="CD97" s="343"/>
      <c r="CE97" s="343"/>
      <c r="CF97" s="343"/>
      <c r="CG97" s="418" t="s">
        <v>419</v>
      </c>
      <c r="CH97" s="438">
        <v>100.03</v>
      </c>
      <c r="CI97" s="343"/>
      <c r="CJ97" s="343"/>
      <c r="CK97" s="439" t="s">
        <v>437</v>
      </c>
      <c r="CL97" s="343">
        <v>100.03</v>
      </c>
      <c r="CM97" s="343"/>
      <c r="CN97" s="418" t="s">
        <v>449</v>
      </c>
      <c r="CO97" s="337">
        <v>100.03</v>
      </c>
      <c r="CP97" s="343"/>
      <c r="CQ97" s="418" t="s">
        <v>457</v>
      </c>
      <c r="CR97" s="337">
        <v>100.03</v>
      </c>
      <c r="CS97" s="343"/>
      <c r="CT97" s="367" t="s">
        <v>470</v>
      </c>
      <c r="CU97" s="598">
        <v>100.03</v>
      </c>
      <c r="CV97" s="598"/>
      <c r="CW97" s="588" t="s">
        <v>558</v>
      </c>
      <c r="CX97" s="110">
        <f t="shared" si="8"/>
        <v>1583.9299999999998</v>
      </c>
      <c r="CY97" s="554">
        <f t="shared" si="9"/>
        <v>1842.7400000000002</v>
      </c>
      <c r="CZ97" s="110">
        <f t="shared" si="10"/>
        <v>-258.8100000000004</v>
      </c>
      <c r="DA97" s="1013"/>
      <c r="DB97" s="1014"/>
      <c r="DC97" s="1014"/>
      <c r="DD97" s="873"/>
      <c r="DE97" s="873"/>
      <c r="DF97" s="873"/>
      <c r="DG97" s="873"/>
      <c r="DH97" s="873"/>
      <c r="DI97" s="873"/>
    </row>
    <row r="98" spans="1:113" s="109" customFormat="1" ht="20.25" customHeight="1" x14ac:dyDescent="0.25">
      <c r="A98" s="859"/>
      <c r="B98" s="899">
        <f t="shared" si="12"/>
        <v>50</v>
      </c>
      <c r="C98" s="167" t="s">
        <v>149</v>
      </c>
      <c r="D98" s="365">
        <v>179.05</v>
      </c>
      <c r="E98" s="365">
        <v>211.24</v>
      </c>
      <c r="F98" s="365">
        <v>104.48</v>
      </c>
      <c r="G98" s="365">
        <v>100.85</v>
      </c>
      <c r="H98" s="365">
        <v>118.98</v>
      </c>
      <c r="I98" s="365">
        <v>111.06</v>
      </c>
      <c r="J98" s="365">
        <v>111.14</v>
      </c>
      <c r="K98" s="365">
        <v>107.22</v>
      </c>
      <c r="L98" s="365">
        <v>103.3</v>
      </c>
      <c r="M98" s="365">
        <v>97.4</v>
      </c>
      <c r="N98" s="365">
        <v>94.94</v>
      </c>
      <c r="O98" s="365">
        <v>94.09</v>
      </c>
      <c r="P98" s="365">
        <v>93.73</v>
      </c>
      <c r="Q98" s="365">
        <v>95.02</v>
      </c>
      <c r="R98" s="365">
        <v>91.95</v>
      </c>
      <c r="S98" s="365">
        <v>91.79</v>
      </c>
      <c r="T98" s="860">
        <v>91.1</v>
      </c>
      <c r="U98" s="113">
        <f t="shared" si="11"/>
        <v>1897.34</v>
      </c>
      <c r="V98" s="112"/>
      <c r="W98" s="861"/>
      <c r="X98" s="862"/>
      <c r="Y98" s="863"/>
      <c r="Z98" s="862"/>
      <c r="AA98" s="863"/>
      <c r="AB98" s="862"/>
      <c r="AC98" s="863"/>
      <c r="AD98" s="183"/>
      <c r="AE98" s="182"/>
      <c r="AF98" s="863"/>
      <c r="AG98" s="862"/>
      <c r="AH98" s="863"/>
      <c r="AI98" s="862"/>
      <c r="AJ98" s="863"/>
      <c r="AK98" s="862"/>
      <c r="AL98" s="863"/>
      <c r="AM98" s="862"/>
      <c r="AN98" s="863"/>
      <c r="AO98" s="183"/>
      <c r="AP98" s="183"/>
      <c r="AQ98" s="182"/>
      <c r="AR98" s="863"/>
      <c r="AS98" s="865"/>
      <c r="AT98" s="865"/>
      <c r="AU98" s="866"/>
      <c r="AV98" s="863"/>
      <c r="AW98" s="183"/>
      <c r="AX98" s="183"/>
      <c r="AY98" s="183"/>
      <c r="AZ98" s="862"/>
      <c r="BA98" s="864">
        <v>118.98</v>
      </c>
      <c r="BB98" s="183"/>
      <c r="BC98" s="183"/>
      <c r="BD98" s="182">
        <v>43668</v>
      </c>
      <c r="BE98" s="874"/>
      <c r="BF98" s="867"/>
      <c r="BG98" s="867"/>
      <c r="BH98" s="867"/>
      <c r="BI98" s="867"/>
      <c r="BJ98" s="867"/>
      <c r="BK98" s="868"/>
      <c r="BL98" s="195"/>
      <c r="BM98" s="869"/>
      <c r="BN98" s="182"/>
      <c r="BO98" s="195"/>
      <c r="BP98" s="196"/>
      <c r="BQ98" s="182"/>
      <c r="BR98" s="195"/>
      <c r="BS98" s="196"/>
      <c r="BT98" s="196"/>
      <c r="BU98" s="215"/>
      <c r="BV98" s="337">
        <v>1125.74</v>
      </c>
      <c r="BW98" s="343"/>
      <c r="BX98" s="343"/>
      <c r="BY98" s="367" t="s">
        <v>338</v>
      </c>
      <c r="BZ98" s="343"/>
      <c r="CA98" s="343"/>
      <c r="CB98" s="367"/>
      <c r="CC98" s="337"/>
      <c r="CD98" s="343"/>
      <c r="CE98" s="343"/>
      <c r="CF98" s="343"/>
      <c r="CG98" s="418"/>
      <c r="CH98" s="438"/>
      <c r="CI98" s="343"/>
      <c r="CJ98" s="343"/>
      <c r="CK98" s="439"/>
      <c r="CL98" s="343"/>
      <c r="CM98" s="343"/>
      <c r="CN98" s="418"/>
      <c r="CO98" s="337"/>
      <c r="CP98" s="343"/>
      <c r="CQ98" s="418"/>
      <c r="CR98" s="337"/>
      <c r="CS98" s="343"/>
      <c r="CT98" s="367"/>
      <c r="CU98" s="598">
        <v>469.73</v>
      </c>
      <c r="CV98" s="598"/>
      <c r="CW98" s="588" t="s">
        <v>561</v>
      </c>
      <c r="CX98" s="110">
        <f t="shared" si="8"/>
        <v>1714.45</v>
      </c>
      <c r="CY98" s="554">
        <f t="shared" si="9"/>
        <v>1897.34</v>
      </c>
      <c r="CZ98" s="110">
        <f t="shared" si="10"/>
        <v>-182.88999999999987</v>
      </c>
      <c r="DA98" s="427"/>
      <c r="DB98" s="871"/>
      <c r="DC98" s="872"/>
      <c r="DD98" s="873"/>
      <c r="DE98" s="873"/>
      <c r="DF98" s="873"/>
      <c r="DG98" s="873"/>
      <c r="DH98" s="873"/>
      <c r="DI98" s="873"/>
    </row>
    <row r="99" spans="1:113" s="49" customFormat="1" ht="20.25" customHeight="1" x14ac:dyDescent="0.25">
      <c r="A99" s="600"/>
      <c r="B99" s="900">
        <f t="shared" si="12"/>
        <v>51</v>
      </c>
      <c r="C99" s="168" t="s">
        <v>148</v>
      </c>
      <c r="D99" s="401">
        <v>187.61</v>
      </c>
      <c r="E99" s="401">
        <v>184.43</v>
      </c>
      <c r="F99" s="401">
        <v>91.3</v>
      </c>
      <c r="G99" s="401">
        <v>90.85</v>
      </c>
      <c r="H99" s="401">
        <v>93.12</v>
      </c>
      <c r="I99" s="401">
        <v>98.05</v>
      </c>
      <c r="J99" s="401">
        <v>99.34</v>
      </c>
      <c r="K99" s="401">
        <v>111.58</v>
      </c>
      <c r="L99" s="401">
        <v>104.39</v>
      </c>
      <c r="M99" s="401">
        <v>96.68</v>
      </c>
      <c r="N99" s="401">
        <v>90.94</v>
      </c>
      <c r="O99" s="401">
        <v>86.58</v>
      </c>
      <c r="P99" s="401">
        <v>87.79</v>
      </c>
      <c r="Q99" s="401">
        <v>88.84</v>
      </c>
      <c r="R99" s="401">
        <v>85.85</v>
      </c>
      <c r="S99" s="401">
        <v>85.85</v>
      </c>
      <c r="T99" s="898">
        <v>85.85</v>
      </c>
      <c r="U99" s="113">
        <f t="shared" si="11"/>
        <v>1769.0499999999997</v>
      </c>
      <c r="V99" s="116"/>
      <c r="W99" s="989"/>
      <c r="X99" s="990"/>
      <c r="Y99" s="991"/>
      <c r="Z99" s="990"/>
      <c r="AA99" s="991"/>
      <c r="AB99" s="990"/>
      <c r="AC99" s="992"/>
      <c r="AD99" s="993"/>
      <c r="AE99" s="994"/>
      <c r="AF99" s="991"/>
      <c r="AG99" s="990"/>
      <c r="AH99" s="991"/>
      <c r="AI99" s="990"/>
      <c r="AJ99" s="991"/>
      <c r="AK99" s="990"/>
      <c r="AL99" s="991"/>
      <c r="AM99" s="990"/>
      <c r="AN99" s="991"/>
      <c r="AO99" s="472"/>
      <c r="AP99" s="472"/>
      <c r="AQ99" s="994"/>
      <c r="AR99" s="991"/>
      <c r="AS99" s="993"/>
      <c r="AT99" s="993"/>
      <c r="AU99" s="995"/>
      <c r="AV99" s="992">
        <v>90.85</v>
      </c>
      <c r="AW99" s="472"/>
      <c r="AX99" s="472"/>
      <c r="AY99" s="472"/>
      <c r="AZ99" s="994">
        <v>43642</v>
      </c>
      <c r="BA99" s="992">
        <v>91.3</v>
      </c>
      <c r="BB99" s="472">
        <v>93.12</v>
      </c>
      <c r="BC99" s="472"/>
      <c r="BD99" s="994">
        <v>43657</v>
      </c>
      <c r="BE99" s="996">
        <v>470.09</v>
      </c>
      <c r="BF99" s="997"/>
      <c r="BG99" s="997"/>
      <c r="BH99" s="997"/>
      <c r="BI99" s="997"/>
      <c r="BJ99" s="997"/>
      <c r="BK99" s="998">
        <v>43685</v>
      </c>
      <c r="BL99" s="197">
        <v>99.34</v>
      </c>
      <c r="BM99" s="999"/>
      <c r="BN99" s="994">
        <v>43713</v>
      </c>
      <c r="BO99" s="197"/>
      <c r="BP99" s="198"/>
      <c r="BQ99" s="994"/>
      <c r="BR99" s="197"/>
      <c r="BS99" s="198"/>
      <c r="BT99" s="198"/>
      <c r="BU99" s="216"/>
      <c r="BV99" s="338"/>
      <c r="BW99" s="344"/>
      <c r="BX99" s="344"/>
      <c r="BY99" s="368"/>
      <c r="BZ99" s="344">
        <v>80.89</v>
      </c>
      <c r="CA99" s="344"/>
      <c r="CB99" s="368" t="s">
        <v>350</v>
      </c>
      <c r="CC99" s="338"/>
      <c r="CD99" s="344"/>
      <c r="CE99" s="344"/>
      <c r="CF99" s="344"/>
      <c r="CG99" s="418"/>
      <c r="CH99" s="438"/>
      <c r="CI99" s="343"/>
      <c r="CJ99" s="343"/>
      <c r="CK99" s="439"/>
      <c r="CL99" s="343"/>
      <c r="CM99" s="343"/>
      <c r="CN99" s="418"/>
      <c r="CO99" s="337"/>
      <c r="CP99" s="343"/>
      <c r="CQ99" s="418"/>
      <c r="CR99" s="337"/>
      <c r="CS99" s="343"/>
      <c r="CT99" s="367"/>
      <c r="CU99" s="598"/>
      <c r="CV99" s="598"/>
      <c r="CW99" s="588"/>
      <c r="CX99" s="110">
        <f t="shared" si="8"/>
        <v>925.58999999999992</v>
      </c>
      <c r="CY99" s="555">
        <f t="shared" si="9"/>
        <v>1769.0499999999997</v>
      </c>
      <c r="CZ99" s="115">
        <f t="shared" si="10"/>
        <v>-843.45999999999981</v>
      </c>
      <c r="DA99" s="1039"/>
      <c r="DB99" s="1014"/>
      <c r="DC99" s="1010"/>
      <c r="DD99" s="1010"/>
      <c r="DE99" s="600"/>
      <c r="DF99" s="966"/>
      <c r="DG99" s="966"/>
      <c r="DH99" s="966"/>
      <c r="DI99" s="966"/>
    </row>
    <row r="100" spans="1:113" s="49" customFormat="1" ht="20.25" customHeight="1" x14ac:dyDescent="0.25">
      <c r="A100" s="600"/>
      <c r="B100" s="900">
        <f t="shared" si="12"/>
        <v>52</v>
      </c>
      <c r="C100" s="169" t="s">
        <v>147</v>
      </c>
      <c r="D100" s="401">
        <v>201.69</v>
      </c>
      <c r="E100" s="401">
        <v>197.15</v>
      </c>
      <c r="F100" s="401">
        <v>104.94</v>
      </c>
      <c r="G100" s="401">
        <v>87.21</v>
      </c>
      <c r="H100" s="401">
        <v>94.33</v>
      </c>
      <c r="I100" s="401">
        <v>96.52</v>
      </c>
      <c r="J100" s="401">
        <v>113.89</v>
      </c>
      <c r="K100" s="401">
        <v>104.23</v>
      </c>
      <c r="L100" s="401">
        <v>100.68</v>
      </c>
      <c r="M100" s="401">
        <v>95.06</v>
      </c>
      <c r="N100" s="401">
        <v>90.37</v>
      </c>
      <c r="O100" s="401">
        <v>90.13</v>
      </c>
      <c r="P100" s="401">
        <v>90.09</v>
      </c>
      <c r="Q100" s="401">
        <v>90.74</v>
      </c>
      <c r="R100" s="401">
        <v>90.09</v>
      </c>
      <c r="S100" s="401">
        <v>89.65</v>
      </c>
      <c r="T100" s="898">
        <v>90.74</v>
      </c>
      <c r="U100" s="113">
        <f t="shared" si="11"/>
        <v>1827.5100000000002</v>
      </c>
      <c r="V100" s="116"/>
      <c r="W100" s="989">
        <v>79.14</v>
      </c>
      <c r="X100" s="990">
        <v>43705</v>
      </c>
      <c r="Y100" s="991">
        <v>75.209999999999994</v>
      </c>
      <c r="Z100" s="990">
        <v>43734</v>
      </c>
      <c r="AA100" s="1000">
        <v>75.209999999999994</v>
      </c>
      <c r="AB100" s="990">
        <v>43764</v>
      </c>
      <c r="AC100" s="1000">
        <v>75.209999999999994</v>
      </c>
      <c r="AD100" s="993"/>
      <c r="AE100" s="994">
        <v>43796</v>
      </c>
      <c r="AF100" s="991"/>
      <c r="AG100" s="990"/>
      <c r="AH100" s="991"/>
      <c r="AI100" s="990"/>
      <c r="AJ100" s="991"/>
      <c r="AK100" s="990"/>
      <c r="AL100" s="991"/>
      <c r="AM100" s="990"/>
      <c r="AN100" s="991"/>
      <c r="AO100" s="472"/>
      <c r="AP100" s="472"/>
      <c r="AQ100" s="994"/>
      <c r="AR100" s="992">
        <v>104.94</v>
      </c>
      <c r="AS100" s="472"/>
      <c r="AT100" s="993"/>
      <c r="AU100" s="998">
        <v>43613</v>
      </c>
      <c r="AV100" s="992">
        <v>87.21</v>
      </c>
      <c r="AW100" s="472"/>
      <c r="AX100" s="993"/>
      <c r="AY100" s="993"/>
      <c r="AZ100" s="994">
        <v>43640</v>
      </c>
      <c r="BA100" s="991"/>
      <c r="BB100" s="472"/>
      <c r="BC100" s="472"/>
      <c r="BD100" s="994"/>
      <c r="BE100" s="996">
        <v>190.85</v>
      </c>
      <c r="BF100" s="997">
        <v>113.89</v>
      </c>
      <c r="BG100" s="997"/>
      <c r="BH100" s="997"/>
      <c r="BI100" s="997"/>
      <c r="BJ100" s="997"/>
      <c r="BK100" s="998" t="s">
        <v>146</v>
      </c>
      <c r="BL100" s="197"/>
      <c r="BM100" s="999"/>
      <c r="BN100" s="994"/>
      <c r="BO100" s="197">
        <v>104.23</v>
      </c>
      <c r="BP100" s="198"/>
      <c r="BQ100" s="994">
        <v>43755</v>
      </c>
      <c r="BR100" s="197">
        <v>100.68</v>
      </c>
      <c r="BS100" s="198"/>
      <c r="BT100" s="198"/>
      <c r="BU100" s="216">
        <v>43798</v>
      </c>
      <c r="BV100" s="338">
        <v>185.43</v>
      </c>
      <c r="BW100" s="344"/>
      <c r="BX100" s="344"/>
      <c r="BY100" s="368" t="s">
        <v>349</v>
      </c>
      <c r="BZ100" s="344"/>
      <c r="CA100" s="344"/>
      <c r="CB100" s="368"/>
      <c r="CC100" s="338"/>
      <c r="CD100" s="344"/>
      <c r="CE100" s="344"/>
      <c r="CF100" s="344"/>
      <c r="CG100" s="434"/>
      <c r="CH100" s="1001">
        <v>90.09</v>
      </c>
      <c r="CI100" s="344"/>
      <c r="CJ100" s="344"/>
      <c r="CK100" s="1002" t="s">
        <v>403</v>
      </c>
      <c r="CL100" s="344"/>
      <c r="CM100" s="344"/>
      <c r="CN100" s="418"/>
      <c r="CO100" s="338">
        <v>90.74</v>
      </c>
      <c r="CP100" s="344"/>
      <c r="CQ100" s="418" t="s">
        <v>459</v>
      </c>
      <c r="CR100" s="337">
        <v>90.09</v>
      </c>
      <c r="CS100" s="343"/>
      <c r="CT100" s="367" t="s">
        <v>475</v>
      </c>
      <c r="CU100" s="598">
        <v>89.65</v>
      </c>
      <c r="CV100" s="598"/>
      <c r="CW100" s="588" t="s">
        <v>561</v>
      </c>
      <c r="CX100" s="110">
        <f t="shared" si="8"/>
        <v>1552.57</v>
      </c>
      <c r="CY100" s="555">
        <f t="shared" si="9"/>
        <v>1827.5100000000002</v>
      </c>
      <c r="CZ100" s="115">
        <f t="shared" si="10"/>
        <v>-274.94000000000028</v>
      </c>
      <c r="DA100" s="967"/>
      <c r="DB100" s="968"/>
      <c r="DC100" s="969"/>
      <c r="DD100" s="966"/>
      <c r="DE100" s="966"/>
      <c r="DF100" s="966"/>
      <c r="DG100" s="966"/>
      <c r="DH100" s="966"/>
      <c r="DI100" s="966"/>
    </row>
    <row r="101" spans="1:113" s="109" customFormat="1" ht="20.25" customHeight="1" x14ac:dyDescent="0.25">
      <c r="A101" s="859"/>
      <c r="B101" s="899">
        <f t="shared" si="12"/>
        <v>53</v>
      </c>
      <c r="C101" s="167" t="s">
        <v>145</v>
      </c>
      <c r="D101" s="365">
        <v>254.42</v>
      </c>
      <c r="E101" s="365">
        <v>238.51</v>
      </c>
      <c r="F101" s="365">
        <v>105.39</v>
      </c>
      <c r="G101" s="365">
        <v>118.57</v>
      </c>
      <c r="H101" s="365">
        <v>117.77</v>
      </c>
      <c r="I101" s="365">
        <v>215.39</v>
      </c>
      <c r="J101" s="365">
        <v>205.73</v>
      </c>
      <c r="K101" s="365">
        <v>158.35</v>
      </c>
      <c r="L101" s="365">
        <v>130.57</v>
      </c>
      <c r="M101" s="365">
        <v>113.69</v>
      </c>
      <c r="N101" s="365">
        <v>107.75</v>
      </c>
      <c r="O101" s="365">
        <v>104.51</v>
      </c>
      <c r="P101" s="365">
        <v>102.29</v>
      </c>
      <c r="Q101" s="365">
        <v>104.07</v>
      </c>
      <c r="R101" s="365">
        <v>102.37</v>
      </c>
      <c r="S101" s="365">
        <v>101.36</v>
      </c>
      <c r="T101" s="860">
        <v>107.5</v>
      </c>
      <c r="U101" s="113">
        <f t="shared" si="11"/>
        <v>2388.2399999999998</v>
      </c>
      <c r="V101" s="112"/>
      <c r="W101" s="861">
        <v>146.81</v>
      </c>
      <c r="X101" s="862">
        <v>43689</v>
      </c>
      <c r="Y101" s="864"/>
      <c r="Z101" s="182"/>
      <c r="AA101" s="864"/>
      <c r="AB101" s="182"/>
      <c r="AC101" s="863"/>
      <c r="AD101" s="183"/>
      <c r="AE101" s="182"/>
      <c r="AF101" s="864"/>
      <c r="AG101" s="182"/>
      <c r="AH101" s="864"/>
      <c r="AI101" s="182"/>
      <c r="AJ101" s="864"/>
      <c r="AK101" s="182"/>
      <c r="AL101" s="864"/>
      <c r="AM101" s="182"/>
      <c r="AN101" s="864"/>
      <c r="AO101" s="865"/>
      <c r="AP101" s="865"/>
      <c r="AQ101" s="182"/>
      <c r="AR101" s="864">
        <v>105.39</v>
      </c>
      <c r="AS101" s="183"/>
      <c r="AT101" s="865"/>
      <c r="AU101" s="868" t="s">
        <v>144</v>
      </c>
      <c r="AV101" s="864"/>
      <c r="AW101" s="865"/>
      <c r="AX101" s="865"/>
      <c r="AY101" s="865"/>
      <c r="AZ101" s="182"/>
      <c r="BA101" s="864">
        <v>118.57</v>
      </c>
      <c r="BB101" s="865">
        <v>117.77</v>
      </c>
      <c r="BC101" s="865">
        <v>492.93</v>
      </c>
      <c r="BD101" s="182" t="s">
        <v>143</v>
      </c>
      <c r="BE101" s="195">
        <v>215.39</v>
      </c>
      <c r="BF101" s="196"/>
      <c r="BG101" s="196"/>
      <c r="BH101" s="196"/>
      <c r="BI101" s="196"/>
      <c r="BJ101" s="196"/>
      <c r="BK101" s="868">
        <v>43700</v>
      </c>
      <c r="BL101" s="195">
        <v>205.73</v>
      </c>
      <c r="BM101" s="869"/>
      <c r="BN101" s="182">
        <v>43733</v>
      </c>
      <c r="BO101" s="195">
        <v>158.35</v>
      </c>
      <c r="BP101" s="196"/>
      <c r="BQ101" s="182">
        <v>43762</v>
      </c>
      <c r="BR101" s="195">
        <v>130.57</v>
      </c>
      <c r="BS101" s="196"/>
      <c r="BT101" s="196"/>
      <c r="BU101" s="215">
        <v>43791</v>
      </c>
      <c r="BV101" s="337">
        <v>113.69</v>
      </c>
      <c r="BW101" s="343"/>
      <c r="BX101" s="343"/>
      <c r="BY101" s="367" t="s">
        <v>348</v>
      </c>
      <c r="BZ101" s="343">
        <v>74.63</v>
      </c>
      <c r="CA101" s="343"/>
      <c r="CB101" s="367" t="s">
        <v>356</v>
      </c>
      <c r="CC101" s="337">
        <v>104.51</v>
      </c>
      <c r="CD101" s="343"/>
      <c r="CE101" s="343"/>
      <c r="CF101" s="343"/>
      <c r="CG101" s="434" t="s">
        <v>394</v>
      </c>
      <c r="CH101" s="1001">
        <v>102.29</v>
      </c>
      <c r="CI101" s="344"/>
      <c r="CJ101" s="344"/>
      <c r="CK101" s="1002" t="s">
        <v>541</v>
      </c>
      <c r="CL101" s="344"/>
      <c r="CM101" s="344"/>
      <c r="CN101" s="418"/>
      <c r="CO101" s="338">
        <v>102.37</v>
      </c>
      <c r="CP101" s="344">
        <v>104.07</v>
      </c>
      <c r="CQ101" s="418" t="s">
        <v>466</v>
      </c>
      <c r="CR101" s="337"/>
      <c r="CS101" s="343"/>
      <c r="CT101" s="367"/>
      <c r="CU101" s="598"/>
      <c r="CV101" s="598"/>
      <c r="CW101" s="588"/>
      <c r="CX101" s="110">
        <f t="shared" si="8"/>
        <v>2293.0700000000002</v>
      </c>
      <c r="CY101" s="554">
        <f t="shared" si="9"/>
        <v>2388.2399999999998</v>
      </c>
      <c r="CZ101" s="110">
        <f t="shared" si="10"/>
        <v>-95.169999999999618</v>
      </c>
      <c r="DA101" s="427"/>
      <c r="DB101" s="871"/>
      <c r="DC101" s="872"/>
      <c r="DD101" s="873"/>
      <c r="DE101" s="873"/>
      <c r="DF101" s="873"/>
      <c r="DG101" s="873"/>
      <c r="DH101" s="873"/>
      <c r="DI101" s="873"/>
    </row>
    <row r="102" spans="1:113" s="109" customFormat="1" ht="20.25" customHeight="1" x14ac:dyDescent="0.25">
      <c r="A102" s="859"/>
      <c r="B102" s="899">
        <f t="shared" si="12"/>
        <v>54</v>
      </c>
      <c r="C102" s="167" t="s">
        <v>142</v>
      </c>
      <c r="D102" s="365">
        <v>211.69</v>
      </c>
      <c r="E102" s="365">
        <v>212.15</v>
      </c>
      <c r="F102" s="365">
        <v>102.21</v>
      </c>
      <c r="G102" s="365">
        <v>114.94</v>
      </c>
      <c r="H102" s="365">
        <v>91.91</v>
      </c>
      <c r="I102" s="365">
        <v>143.16999999999999</v>
      </c>
      <c r="J102" s="365">
        <v>120.31</v>
      </c>
      <c r="K102" s="365">
        <v>143.62</v>
      </c>
      <c r="L102" s="365">
        <v>122.9</v>
      </c>
      <c r="M102" s="365">
        <v>109</v>
      </c>
      <c r="N102" s="365">
        <v>102.98</v>
      </c>
      <c r="O102" s="365">
        <v>100.23</v>
      </c>
      <c r="P102" s="365">
        <v>99.51</v>
      </c>
      <c r="Q102" s="365">
        <v>100.68</v>
      </c>
      <c r="R102" s="365">
        <v>97.08</v>
      </c>
      <c r="S102" s="365">
        <v>94.5</v>
      </c>
      <c r="T102" s="860">
        <v>98.5</v>
      </c>
      <c r="U102" s="113">
        <f t="shared" si="11"/>
        <v>2065.38</v>
      </c>
      <c r="V102" s="112"/>
      <c r="W102" s="183">
        <v>90.91</v>
      </c>
      <c r="X102" s="866">
        <v>43690</v>
      </c>
      <c r="Y102" s="864"/>
      <c r="Z102" s="182"/>
      <c r="AA102" s="864"/>
      <c r="AB102" s="182"/>
      <c r="AC102" s="864"/>
      <c r="AD102" s="865"/>
      <c r="AE102" s="182"/>
      <c r="AF102" s="864"/>
      <c r="AG102" s="862"/>
      <c r="AH102" s="864"/>
      <c r="AI102" s="862"/>
      <c r="AJ102" s="864"/>
      <c r="AK102" s="182"/>
      <c r="AL102" s="864"/>
      <c r="AM102" s="182"/>
      <c r="AN102" s="864"/>
      <c r="AO102" s="865"/>
      <c r="AP102" s="865"/>
      <c r="AQ102" s="862"/>
      <c r="AR102" s="864">
        <v>205.25</v>
      </c>
      <c r="AS102" s="865">
        <v>205.7</v>
      </c>
      <c r="AT102" s="865"/>
      <c r="AU102" s="868" t="s">
        <v>141</v>
      </c>
      <c r="AV102" s="864"/>
      <c r="AW102" s="865"/>
      <c r="AX102" s="865"/>
      <c r="AY102" s="865"/>
      <c r="AZ102" s="182"/>
      <c r="BA102" s="864">
        <v>88.94</v>
      </c>
      <c r="BB102" s="865">
        <v>267.99</v>
      </c>
      <c r="BC102" s="865"/>
      <c r="BD102" s="182" t="s">
        <v>140</v>
      </c>
      <c r="BE102" s="195"/>
      <c r="BF102" s="196"/>
      <c r="BG102" s="196"/>
      <c r="BH102" s="196"/>
      <c r="BI102" s="196"/>
      <c r="BJ102" s="196"/>
      <c r="BK102" s="868"/>
      <c r="BL102" s="195">
        <v>116.52</v>
      </c>
      <c r="BM102" s="869">
        <v>139.16</v>
      </c>
      <c r="BN102" s="182" t="s">
        <v>139</v>
      </c>
      <c r="BO102" s="195"/>
      <c r="BP102" s="196"/>
      <c r="BQ102" s="182"/>
      <c r="BR102" s="196">
        <v>122.9</v>
      </c>
      <c r="BS102" s="196"/>
      <c r="BT102" s="196"/>
      <c r="BU102" s="215">
        <v>43780</v>
      </c>
      <c r="BV102" s="337"/>
      <c r="BW102" s="343"/>
      <c r="BX102" s="343"/>
      <c r="BY102" s="367"/>
      <c r="BZ102" s="196">
        <v>105.54</v>
      </c>
      <c r="CA102" s="343"/>
      <c r="CB102" s="367" t="s">
        <v>385</v>
      </c>
      <c r="CC102" s="337">
        <v>310.08</v>
      </c>
      <c r="CD102" s="343"/>
      <c r="CE102" s="343"/>
      <c r="CF102" s="343"/>
      <c r="CG102" s="418" t="s">
        <v>398</v>
      </c>
      <c r="CH102" s="438"/>
      <c r="CI102" s="343"/>
      <c r="CJ102" s="343"/>
      <c r="CK102" s="439"/>
      <c r="CL102" s="343"/>
      <c r="CM102" s="343"/>
      <c r="CN102" s="434"/>
      <c r="CO102" s="337"/>
      <c r="CP102" s="343"/>
      <c r="CQ102" s="434"/>
      <c r="CR102" s="338"/>
      <c r="CS102" s="344"/>
      <c r="CT102" s="368"/>
      <c r="CU102" s="607">
        <v>219.39</v>
      </c>
      <c r="CV102" s="607">
        <v>98.5</v>
      </c>
      <c r="CW102" s="590" t="s">
        <v>568</v>
      </c>
      <c r="CX102" s="110">
        <f t="shared" si="8"/>
        <v>1970.88</v>
      </c>
      <c r="CY102" s="554">
        <f t="shared" si="9"/>
        <v>2065.38</v>
      </c>
      <c r="CZ102" s="110">
        <f t="shared" si="10"/>
        <v>-94.5</v>
      </c>
      <c r="DA102" s="427"/>
      <c r="DB102" s="871"/>
      <c r="DC102" s="872"/>
      <c r="DD102" s="873"/>
      <c r="DE102" s="873"/>
      <c r="DF102" s="873"/>
      <c r="DG102" s="873"/>
      <c r="DH102" s="873"/>
      <c r="DI102" s="873"/>
    </row>
    <row r="103" spans="1:113" s="109" customFormat="1" ht="20.25" customHeight="1" x14ac:dyDescent="0.25">
      <c r="A103" s="859"/>
      <c r="B103" s="899">
        <f t="shared" si="12"/>
        <v>55</v>
      </c>
      <c r="C103" s="167" t="s">
        <v>138</v>
      </c>
      <c r="D103" s="365">
        <v>177.61</v>
      </c>
      <c r="E103" s="365">
        <v>178.05</v>
      </c>
      <c r="F103" s="365">
        <v>89.49</v>
      </c>
      <c r="G103" s="365">
        <v>87.67</v>
      </c>
      <c r="H103" s="365">
        <v>88.27</v>
      </c>
      <c r="I103" s="365">
        <v>91.34</v>
      </c>
      <c r="J103" s="365">
        <v>88.44</v>
      </c>
      <c r="K103" s="365">
        <v>87.79</v>
      </c>
      <c r="L103" s="365">
        <v>87.14</v>
      </c>
      <c r="M103" s="365">
        <v>86.7</v>
      </c>
      <c r="N103" s="365">
        <v>87.02</v>
      </c>
      <c r="O103" s="365">
        <v>85.85</v>
      </c>
      <c r="P103" s="365">
        <v>89.28</v>
      </c>
      <c r="Q103" s="365">
        <v>88.96</v>
      </c>
      <c r="R103" s="365">
        <v>87.3</v>
      </c>
      <c r="S103" s="365">
        <v>85.85</v>
      </c>
      <c r="T103" s="860">
        <v>90.01</v>
      </c>
      <c r="U103" s="113">
        <f t="shared" si="11"/>
        <v>1676.7699999999998</v>
      </c>
      <c r="V103" s="112"/>
      <c r="W103" s="183"/>
      <c r="X103" s="866"/>
      <c r="Y103" s="863"/>
      <c r="Z103" s="862"/>
      <c r="AA103" s="863"/>
      <c r="AB103" s="862"/>
      <c r="AC103" s="864"/>
      <c r="AD103" s="865"/>
      <c r="AE103" s="182"/>
      <c r="AF103" s="863"/>
      <c r="AG103" s="862"/>
      <c r="AH103" s="863"/>
      <c r="AI103" s="862"/>
      <c r="AJ103" s="863"/>
      <c r="AK103" s="1003"/>
      <c r="AL103" s="981"/>
      <c r="AM103" s="182"/>
      <c r="AN103" s="864">
        <v>355.66</v>
      </c>
      <c r="AO103" s="873"/>
      <c r="AP103" s="873"/>
      <c r="AQ103" s="182">
        <v>43577</v>
      </c>
      <c r="AR103" s="863"/>
      <c r="AS103" s="865"/>
      <c r="AT103" s="865"/>
      <c r="AU103" s="866"/>
      <c r="AV103" s="864">
        <v>445.15</v>
      </c>
      <c r="AW103" s="183"/>
      <c r="AX103" s="183"/>
      <c r="AY103" s="183"/>
      <c r="AZ103" s="862">
        <v>43630</v>
      </c>
      <c r="BA103" s="864">
        <v>88.27</v>
      </c>
      <c r="BB103" s="865"/>
      <c r="BC103" s="873"/>
      <c r="BD103" s="182">
        <v>43657</v>
      </c>
      <c r="BE103" s="874">
        <v>91.34</v>
      </c>
      <c r="BF103" s="867"/>
      <c r="BG103" s="867"/>
      <c r="BH103" s="867"/>
      <c r="BI103" s="867"/>
      <c r="BJ103" s="867"/>
      <c r="BK103" s="868">
        <v>43685</v>
      </c>
      <c r="BL103" s="874">
        <v>91.34</v>
      </c>
      <c r="BM103" s="869"/>
      <c r="BN103" s="182">
        <v>43713</v>
      </c>
      <c r="BO103" s="195"/>
      <c r="BP103" s="196"/>
      <c r="BQ103" s="182"/>
      <c r="BR103" s="195">
        <v>87.14</v>
      </c>
      <c r="BS103" s="196">
        <v>86.7</v>
      </c>
      <c r="BT103" s="196"/>
      <c r="BU103" s="215" t="s">
        <v>325</v>
      </c>
      <c r="BV103" s="337"/>
      <c r="BW103" s="343"/>
      <c r="BX103" s="343"/>
      <c r="BY103" s="367"/>
      <c r="BZ103" s="343">
        <v>85.85</v>
      </c>
      <c r="CA103" s="343"/>
      <c r="CB103" s="367" t="s">
        <v>366</v>
      </c>
      <c r="CC103" s="337"/>
      <c r="CD103" s="343"/>
      <c r="CE103" s="343"/>
      <c r="CF103" s="343"/>
      <c r="CG103" s="418"/>
      <c r="CH103" s="438">
        <v>89.28</v>
      </c>
      <c r="CI103" s="343"/>
      <c r="CJ103" s="343"/>
      <c r="CK103" s="439" t="s">
        <v>402</v>
      </c>
      <c r="CL103" s="343">
        <v>88.96</v>
      </c>
      <c r="CM103" s="343"/>
      <c r="CN103" s="434" t="s">
        <v>447</v>
      </c>
      <c r="CO103" s="337">
        <v>87.3</v>
      </c>
      <c r="CP103" s="343"/>
      <c r="CQ103" s="434" t="s">
        <v>456</v>
      </c>
      <c r="CR103" s="338"/>
      <c r="CS103" s="344"/>
      <c r="CT103" s="368"/>
      <c r="CU103" s="607">
        <v>85.85</v>
      </c>
      <c r="CV103" s="607">
        <v>90.01</v>
      </c>
      <c r="CW103" s="590" t="s">
        <v>571</v>
      </c>
      <c r="CX103" s="110">
        <f t="shared" si="8"/>
        <v>1772.85</v>
      </c>
      <c r="CY103" s="554">
        <f t="shared" si="9"/>
        <v>1676.7699999999998</v>
      </c>
      <c r="CZ103" s="199">
        <f t="shared" si="10"/>
        <v>96.080000000000155</v>
      </c>
      <c r="DA103" s="427"/>
      <c r="DB103" s="871"/>
      <c r="DC103" s="872"/>
      <c r="DD103" s="873"/>
      <c r="DE103" s="873"/>
      <c r="DF103" s="873"/>
      <c r="DG103" s="873"/>
      <c r="DH103" s="873"/>
      <c r="DI103" s="873"/>
    </row>
    <row r="104" spans="1:113" s="109" customFormat="1" ht="20.25" customHeight="1" x14ac:dyDescent="0.25">
      <c r="A104" s="859"/>
      <c r="B104" s="899">
        <f t="shared" si="12"/>
        <v>56</v>
      </c>
      <c r="C104" s="167" t="s">
        <v>137</v>
      </c>
      <c r="D104" s="365">
        <v>212.61</v>
      </c>
      <c r="E104" s="365">
        <v>207.15</v>
      </c>
      <c r="F104" s="365">
        <v>91.76</v>
      </c>
      <c r="G104" s="365">
        <v>99.03</v>
      </c>
      <c r="H104" s="365">
        <v>92.72</v>
      </c>
      <c r="I104" s="365">
        <v>106.98</v>
      </c>
      <c r="J104" s="365">
        <v>136.47999999999999</v>
      </c>
      <c r="K104" s="365">
        <v>113.97</v>
      </c>
      <c r="L104" s="365">
        <v>104.92</v>
      </c>
      <c r="M104" s="365">
        <v>99.46</v>
      </c>
      <c r="N104" s="365">
        <v>96.92</v>
      </c>
      <c r="O104" s="365">
        <v>94.98</v>
      </c>
      <c r="P104" s="365">
        <v>94.25</v>
      </c>
      <c r="Q104" s="365">
        <v>94.98</v>
      </c>
      <c r="R104" s="365">
        <v>94.46</v>
      </c>
      <c r="S104" s="365">
        <v>85.85</v>
      </c>
      <c r="T104" s="860">
        <v>85.85</v>
      </c>
      <c r="U104" s="113">
        <f t="shared" si="11"/>
        <v>1912.3700000000001</v>
      </c>
      <c r="V104" s="112"/>
      <c r="W104" s="861">
        <v>71.290000000000006</v>
      </c>
      <c r="X104" s="862">
        <v>43699</v>
      </c>
      <c r="Y104" s="864"/>
      <c r="Z104" s="862"/>
      <c r="AA104" s="864"/>
      <c r="AB104" s="862"/>
      <c r="AC104" s="1004">
        <v>218.17</v>
      </c>
      <c r="AD104" s="183"/>
      <c r="AE104" s="182">
        <v>43797</v>
      </c>
      <c r="AF104" s="863"/>
      <c r="AG104" s="862"/>
      <c r="AH104" s="863"/>
      <c r="AI104" s="862"/>
      <c r="AJ104" s="863"/>
      <c r="AK104" s="862"/>
      <c r="AL104" s="863"/>
      <c r="AM104" s="862"/>
      <c r="AN104" s="863"/>
      <c r="AO104" s="183"/>
      <c r="AP104" s="183"/>
      <c r="AQ104" s="182"/>
      <c r="AR104" s="863"/>
      <c r="AS104" s="865"/>
      <c r="AT104" s="865"/>
      <c r="AU104" s="866"/>
      <c r="AV104" s="864">
        <v>672.6</v>
      </c>
      <c r="AW104" s="183"/>
      <c r="AX104" s="865"/>
      <c r="AY104" s="865"/>
      <c r="AZ104" s="862">
        <v>43634</v>
      </c>
      <c r="BA104" s="864">
        <v>185.89</v>
      </c>
      <c r="BB104" s="183"/>
      <c r="BC104" s="183"/>
      <c r="BD104" s="182" t="s">
        <v>136</v>
      </c>
      <c r="BE104" s="874">
        <v>103.58</v>
      </c>
      <c r="BF104" s="867"/>
      <c r="BG104" s="867"/>
      <c r="BH104" s="867"/>
      <c r="BI104" s="867"/>
      <c r="BJ104" s="867"/>
      <c r="BK104" s="866" t="s">
        <v>135</v>
      </c>
      <c r="BL104" s="195">
        <v>132.22</v>
      </c>
      <c r="BM104" s="869"/>
      <c r="BN104" s="182">
        <v>43732</v>
      </c>
      <c r="BO104" s="196">
        <v>113.97</v>
      </c>
      <c r="BP104" s="196"/>
      <c r="BQ104" s="182">
        <v>43754</v>
      </c>
      <c r="BR104" s="196">
        <v>198.15</v>
      </c>
      <c r="BS104" s="196"/>
      <c r="BT104" s="196"/>
      <c r="BU104" s="215">
        <v>44164</v>
      </c>
      <c r="BV104" s="337"/>
      <c r="BW104" s="343"/>
      <c r="BX104" s="343"/>
      <c r="BY104" s="367"/>
      <c r="BZ104" s="343"/>
      <c r="CA104" s="343"/>
      <c r="CB104" s="367"/>
      <c r="CC104" s="337"/>
      <c r="CD104" s="343"/>
      <c r="CE104" s="343"/>
      <c r="CF104" s="343"/>
      <c r="CG104" s="418"/>
      <c r="CH104" s="438"/>
      <c r="CI104" s="343"/>
      <c r="CJ104" s="343"/>
      <c r="CK104" s="439"/>
      <c r="CL104" s="343">
        <v>91.22</v>
      </c>
      <c r="CM104" s="343"/>
      <c r="CN104" s="418" t="s">
        <v>449</v>
      </c>
      <c r="CO104" s="337"/>
      <c r="CP104" s="343"/>
      <c r="CQ104" s="418"/>
      <c r="CR104" s="337">
        <v>82.23</v>
      </c>
      <c r="CS104" s="343"/>
      <c r="CT104" s="367" t="s">
        <v>469</v>
      </c>
      <c r="CU104" s="598">
        <v>83.06</v>
      </c>
      <c r="CV104" s="598"/>
      <c r="CW104" s="588" t="s">
        <v>567</v>
      </c>
      <c r="CX104" s="110">
        <f t="shared" si="8"/>
        <v>1952.3799999999999</v>
      </c>
      <c r="CY104" s="554">
        <f t="shared" si="9"/>
        <v>1912.3700000000001</v>
      </c>
      <c r="CZ104" s="110">
        <f t="shared" si="10"/>
        <v>40.009999999999764</v>
      </c>
      <c r="DA104" s="427"/>
      <c r="DB104" s="871"/>
      <c r="DC104" s="872"/>
      <c r="DD104" s="873"/>
      <c r="DE104" s="873"/>
      <c r="DF104" s="873"/>
      <c r="DG104" s="873"/>
      <c r="DH104" s="873"/>
      <c r="DI104" s="873"/>
    </row>
    <row r="105" spans="1:113" s="109" customFormat="1" ht="20.25" customHeight="1" x14ac:dyDescent="0.25">
      <c r="A105" s="859"/>
      <c r="B105" s="899">
        <f t="shared" si="12"/>
        <v>57</v>
      </c>
      <c r="C105" s="167" t="s">
        <v>134</v>
      </c>
      <c r="D105" s="365">
        <v>237.6</v>
      </c>
      <c r="E105" s="365">
        <v>229.42</v>
      </c>
      <c r="F105" s="365">
        <v>107.21</v>
      </c>
      <c r="G105" s="365">
        <v>119.48</v>
      </c>
      <c r="H105" s="365">
        <v>120.59</v>
      </c>
      <c r="I105" s="365">
        <v>212.68</v>
      </c>
      <c r="J105" s="365">
        <v>295.38</v>
      </c>
      <c r="K105" s="365">
        <v>276.5</v>
      </c>
      <c r="L105" s="365">
        <v>165.7</v>
      </c>
      <c r="M105" s="365">
        <v>120.19</v>
      </c>
      <c r="N105" s="365">
        <v>115.22</v>
      </c>
      <c r="O105" s="365">
        <v>104.56</v>
      </c>
      <c r="P105" s="365">
        <v>106.49</v>
      </c>
      <c r="Q105" s="365">
        <v>104.8</v>
      </c>
      <c r="R105" s="365">
        <v>104.23</v>
      </c>
      <c r="S105" s="365">
        <v>114.33</v>
      </c>
      <c r="T105" s="860">
        <v>125.24</v>
      </c>
      <c r="U105" s="113">
        <f t="shared" si="11"/>
        <v>2659.62</v>
      </c>
      <c r="V105" s="112"/>
      <c r="W105" s="978">
        <v>193.9</v>
      </c>
      <c r="X105" s="862">
        <v>43693</v>
      </c>
      <c r="Y105" s="864">
        <v>72.52</v>
      </c>
      <c r="Z105" s="862">
        <v>43735</v>
      </c>
      <c r="AA105" s="988">
        <v>72.52</v>
      </c>
      <c r="AB105" s="862">
        <v>43754</v>
      </c>
      <c r="AC105" s="1005">
        <v>96.81</v>
      </c>
      <c r="AD105" s="1006">
        <v>9.41</v>
      </c>
      <c r="AE105" s="182" t="s">
        <v>133</v>
      </c>
      <c r="AF105" s="1004">
        <v>72.52</v>
      </c>
      <c r="AG105" s="862">
        <v>43454</v>
      </c>
      <c r="AH105" s="863"/>
      <c r="AI105" s="862"/>
      <c r="AJ105" s="988">
        <v>72.52</v>
      </c>
      <c r="AK105" s="862">
        <v>43501</v>
      </c>
      <c r="AL105" s="988">
        <v>72.52</v>
      </c>
      <c r="AM105" s="862">
        <v>43534</v>
      </c>
      <c r="AN105" s="864"/>
      <c r="AO105" s="865"/>
      <c r="AP105" s="865"/>
      <c r="AQ105" s="182"/>
      <c r="AR105" s="864"/>
      <c r="AS105" s="865"/>
      <c r="AT105" s="865"/>
      <c r="AU105" s="866"/>
      <c r="AV105" s="864"/>
      <c r="AW105" s="865"/>
      <c r="AX105" s="865"/>
      <c r="AY105" s="865"/>
      <c r="AZ105" s="862"/>
      <c r="BA105" s="863"/>
      <c r="BB105" s="183"/>
      <c r="BC105" s="183"/>
      <c r="BD105" s="182"/>
      <c r="BE105" s="195">
        <v>244.93</v>
      </c>
      <c r="BF105" s="196"/>
      <c r="BG105" s="196"/>
      <c r="BH105" s="196"/>
      <c r="BI105" s="196"/>
      <c r="BJ105" s="196"/>
      <c r="BK105" s="868">
        <v>43685</v>
      </c>
      <c r="BL105" s="195">
        <v>212.86</v>
      </c>
      <c r="BM105" s="869"/>
      <c r="BN105" s="182">
        <v>43733</v>
      </c>
      <c r="BO105" s="195">
        <v>295.38</v>
      </c>
      <c r="BP105" s="873"/>
      <c r="BQ105" s="182">
        <v>43742</v>
      </c>
      <c r="BR105" s="196">
        <v>276.5</v>
      </c>
      <c r="BS105" s="196">
        <v>165.7</v>
      </c>
      <c r="BT105" s="196"/>
      <c r="BU105" s="215" t="s">
        <v>322</v>
      </c>
      <c r="BV105" s="337"/>
      <c r="BW105" s="343"/>
      <c r="BX105" s="343"/>
      <c r="BY105" s="367"/>
      <c r="BZ105" s="343">
        <v>141.88</v>
      </c>
      <c r="CA105" s="343"/>
      <c r="CB105" s="367" t="s">
        <v>352</v>
      </c>
      <c r="CC105" s="337">
        <v>104.56</v>
      </c>
      <c r="CD105" s="343"/>
      <c r="CE105" s="343"/>
      <c r="CF105" s="343"/>
      <c r="CG105" s="418" t="s">
        <v>394</v>
      </c>
      <c r="CH105" s="438"/>
      <c r="CI105" s="343"/>
      <c r="CJ105" s="343"/>
      <c r="CK105" s="439"/>
      <c r="CL105" s="343">
        <v>105.93</v>
      </c>
      <c r="CM105" s="343"/>
      <c r="CN105" s="418" t="s">
        <v>449</v>
      </c>
      <c r="CO105" s="337">
        <v>104.8</v>
      </c>
      <c r="CP105" s="343"/>
      <c r="CQ105" s="418" t="s">
        <v>457</v>
      </c>
      <c r="CR105" s="337">
        <v>29.23</v>
      </c>
      <c r="CS105" s="343">
        <v>75</v>
      </c>
      <c r="CT105" s="367" t="s">
        <v>471</v>
      </c>
      <c r="CU105" s="598">
        <v>114.33</v>
      </c>
      <c r="CV105" s="598"/>
      <c r="CW105" s="588" t="s">
        <v>563</v>
      </c>
      <c r="CX105" s="110">
        <f t="shared" si="8"/>
        <v>2533.8200000000006</v>
      </c>
      <c r="CY105" s="554">
        <f t="shared" si="9"/>
        <v>2659.62</v>
      </c>
      <c r="CZ105" s="110">
        <f t="shared" si="10"/>
        <v>-125.79999999999927</v>
      </c>
      <c r="DA105" s="427"/>
      <c r="DB105" s="871"/>
      <c r="DC105" s="872"/>
      <c r="DD105" s="873"/>
      <c r="DE105" s="873"/>
      <c r="DF105" s="873"/>
      <c r="DG105" s="873"/>
      <c r="DH105" s="873"/>
      <c r="DI105" s="873"/>
    </row>
    <row r="106" spans="1:113" s="109" customFormat="1" ht="20.25" customHeight="1" x14ac:dyDescent="0.25">
      <c r="A106" s="859"/>
      <c r="B106" s="899">
        <f t="shared" si="12"/>
        <v>58</v>
      </c>
      <c r="C106" s="170" t="s">
        <v>601</v>
      </c>
      <c r="D106" s="365"/>
      <c r="E106" s="365"/>
      <c r="F106" s="365"/>
      <c r="G106" s="365"/>
      <c r="H106" s="365"/>
      <c r="I106" s="365">
        <v>145.03</v>
      </c>
      <c r="J106" s="365"/>
      <c r="K106" s="365">
        <v>113.97</v>
      </c>
      <c r="L106" s="365">
        <v>105.97</v>
      </c>
      <c r="M106" s="365">
        <v>98.17</v>
      </c>
      <c r="N106" s="365">
        <v>97.81</v>
      </c>
      <c r="O106" s="365">
        <v>96.07</v>
      </c>
      <c r="P106" s="365">
        <v>95.02</v>
      </c>
      <c r="Q106" s="365">
        <v>95.38</v>
      </c>
      <c r="R106" s="365">
        <v>96.43</v>
      </c>
      <c r="S106" s="365">
        <v>94.86</v>
      </c>
      <c r="T106" s="860">
        <v>98.17</v>
      </c>
      <c r="U106" s="113">
        <f t="shared" si="11"/>
        <v>1136.8799999999999</v>
      </c>
      <c r="V106" s="112"/>
      <c r="W106" s="861"/>
      <c r="X106" s="862"/>
      <c r="Y106" s="863"/>
      <c r="Z106" s="862"/>
      <c r="AA106" s="863"/>
      <c r="AB106" s="862"/>
      <c r="AC106" s="863"/>
      <c r="AD106" s="183"/>
      <c r="AE106" s="182"/>
      <c r="AF106" s="863"/>
      <c r="AG106" s="862"/>
      <c r="AH106" s="863"/>
      <c r="AI106" s="862"/>
      <c r="AJ106" s="863"/>
      <c r="AK106" s="862"/>
      <c r="AL106" s="863"/>
      <c r="AM106" s="862"/>
      <c r="AN106" s="863"/>
      <c r="AO106" s="183"/>
      <c r="AP106" s="183"/>
      <c r="AQ106" s="182"/>
      <c r="AR106" s="863"/>
      <c r="AS106" s="865"/>
      <c r="AT106" s="865"/>
      <c r="AU106" s="866"/>
      <c r="AV106" s="863"/>
      <c r="AW106" s="183"/>
      <c r="AX106" s="183"/>
      <c r="AY106" s="183"/>
      <c r="AZ106" s="862"/>
      <c r="BA106" s="863"/>
      <c r="BB106" s="183"/>
      <c r="BC106" s="183"/>
      <c r="BD106" s="182"/>
      <c r="BE106" s="874">
        <v>145.03</v>
      </c>
      <c r="BF106" s="867"/>
      <c r="BG106" s="867"/>
      <c r="BH106" s="867"/>
      <c r="BI106" s="867"/>
      <c r="BJ106" s="867"/>
      <c r="BK106" s="868">
        <v>43703</v>
      </c>
      <c r="BL106" s="195"/>
      <c r="BM106" s="869"/>
      <c r="BN106" s="182">
        <v>43731</v>
      </c>
      <c r="BO106" s="195">
        <v>113.97</v>
      </c>
      <c r="BP106" s="196"/>
      <c r="BQ106" s="182">
        <v>43742</v>
      </c>
      <c r="BR106" s="195">
        <v>105.97</v>
      </c>
      <c r="BS106" s="196">
        <v>98.17</v>
      </c>
      <c r="BT106" s="196"/>
      <c r="BU106" s="215" t="s">
        <v>323</v>
      </c>
      <c r="BV106" s="337"/>
      <c r="BW106" s="343"/>
      <c r="BX106" s="343"/>
      <c r="BY106" s="367"/>
      <c r="BZ106" s="343"/>
      <c r="CA106" s="343"/>
      <c r="CB106" s="367"/>
      <c r="CC106" s="337"/>
      <c r="CD106" s="343"/>
      <c r="CE106" s="343"/>
      <c r="CF106" s="343"/>
      <c r="CG106" s="418"/>
      <c r="CH106" s="438">
        <v>288.89999999999998</v>
      </c>
      <c r="CI106" s="343"/>
      <c r="CJ106" s="343"/>
      <c r="CK106" s="439" t="s">
        <v>401</v>
      </c>
      <c r="CL106" s="343">
        <v>95.38</v>
      </c>
      <c r="CM106" s="343"/>
      <c r="CN106" s="418" t="s">
        <v>451</v>
      </c>
      <c r="CO106" s="337">
        <v>96.43</v>
      </c>
      <c r="CP106" s="343"/>
      <c r="CQ106" s="418" t="s">
        <v>456</v>
      </c>
      <c r="CR106" s="337"/>
      <c r="CS106" s="343"/>
      <c r="CT106" s="367"/>
      <c r="CU106" s="598">
        <v>94.86</v>
      </c>
      <c r="CV106" s="598">
        <v>98.17</v>
      </c>
      <c r="CW106" s="588" t="s">
        <v>571</v>
      </c>
      <c r="CX106" s="110">
        <f t="shared" si="8"/>
        <v>1136.8799999999999</v>
      </c>
      <c r="CY106" s="554">
        <f t="shared" si="9"/>
        <v>1136.8799999999999</v>
      </c>
      <c r="CZ106" s="110">
        <f t="shared" si="10"/>
        <v>0</v>
      </c>
      <c r="DA106" s="427"/>
      <c r="DB106" s="871"/>
      <c r="DC106" s="872"/>
      <c r="DD106" s="873"/>
      <c r="DE106" s="873"/>
      <c r="DF106" s="873"/>
      <c r="DG106" s="873"/>
      <c r="DH106" s="873"/>
      <c r="DI106" s="873"/>
    </row>
    <row r="107" spans="1:113" s="109" customFormat="1" ht="20.25" customHeight="1" x14ac:dyDescent="0.25">
      <c r="A107" s="859"/>
      <c r="B107" s="899">
        <f t="shared" si="12"/>
        <v>59</v>
      </c>
      <c r="C107" s="167" t="s">
        <v>132</v>
      </c>
      <c r="D107" s="365">
        <v>223.06</v>
      </c>
      <c r="E107" s="365">
        <v>217.61</v>
      </c>
      <c r="F107" s="365">
        <v>111.76</v>
      </c>
      <c r="G107" s="365">
        <v>112.67</v>
      </c>
      <c r="H107" s="365">
        <v>106.45</v>
      </c>
      <c r="I107" s="365">
        <v>102.01</v>
      </c>
      <c r="J107" s="365">
        <v>207.06</v>
      </c>
      <c r="K107" s="365">
        <v>232.28</v>
      </c>
      <c r="L107" s="365">
        <v>157.84</v>
      </c>
      <c r="M107" s="365">
        <v>124.19</v>
      </c>
      <c r="N107" s="365">
        <v>113.52</v>
      </c>
      <c r="O107" s="365">
        <v>109.32</v>
      </c>
      <c r="P107" s="365">
        <v>104.19</v>
      </c>
      <c r="Q107" s="365">
        <v>105.32</v>
      </c>
      <c r="R107" s="365">
        <v>101.93</v>
      </c>
      <c r="S107" s="365">
        <v>98.5</v>
      </c>
      <c r="T107" s="860">
        <v>107.22</v>
      </c>
      <c r="U107" s="113">
        <f t="shared" si="11"/>
        <v>2334.9299999999998</v>
      </c>
      <c r="V107" s="112"/>
      <c r="W107" s="978"/>
      <c r="X107" s="862"/>
      <c r="Y107" s="864"/>
      <c r="Z107" s="862"/>
      <c r="AA107" s="863"/>
      <c r="AB107" s="862"/>
      <c r="AC107" s="863"/>
      <c r="AD107" s="183"/>
      <c r="AE107" s="182"/>
      <c r="AF107" s="863"/>
      <c r="AG107" s="862"/>
      <c r="AH107" s="863"/>
      <c r="AI107" s="862"/>
      <c r="AJ107" s="863"/>
      <c r="AK107" s="862"/>
      <c r="AL107" s="863"/>
      <c r="AM107" s="862"/>
      <c r="AN107" s="863"/>
      <c r="AO107" s="183"/>
      <c r="AP107" s="183"/>
      <c r="AQ107" s="182"/>
      <c r="AR107" s="863"/>
      <c r="AS107" s="865"/>
      <c r="AT107" s="865"/>
      <c r="AU107" s="866"/>
      <c r="AV107" s="863"/>
      <c r="AW107" s="183"/>
      <c r="AX107" s="183"/>
      <c r="AY107" s="183"/>
      <c r="AZ107" s="862"/>
      <c r="BA107" s="863"/>
      <c r="BB107" s="183"/>
      <c r="BC107" s="183"/>
      <c r="BD107" s="182"/>
      <c r="BE107" s="874">
        <v>102.01</v>
      </c>
      <c r="BF107" s="867">
        <v>106.45</v>
      </c>
      <c r="BG107" s="867"/>
      <c r="BH107" s="867"/>
      <c r="BI107" s="867"/>
      <c r="BJ107" s="867"/>
      <c r="BK107" s="868" t="s">
        <v>131</v>
      </c>
      <c r="BL107" s="195">
        <v>207.06</v>
      </c>
      <c r="BM107" s="869"/>
      <c r="BN107" s="182">
        <v>43712</v>
      </c>
      <c r="BO107" s="195">
        <v>232.28</v>
      </c>
      <c r="BP107" s="196"/>
      <c r="BQ107" s="182">
        <v>43742</v>
      </c>
      <c r="BR107" s="195">
        <v>157.84</v>
      </c>
      <c r="BS107" s="873"/>
      <c r="BT107" s="196"/>
      <c r="BU107" s="215">
        <v>44147</v>
      </c>
      <c r="BV107" s="195">
        <v>124.19</v>
      </c>
      <c r="BW107" s="343"/>
      <c r="BX107" s="343"/>
      <c r="BY107" s="367" t="s">
        <v>361</v>
      </c>
      <c r="BZ107" s="343">
        <v>778.62</v>
      </c>
      <c r="CA107" s="343"/>
      <c r="CB107" s="367" t="s">
        <v>354</v>
      </c>
      <c r="CC107" s="337">
        <v>109.32</v>
      </c>
      <c r="CD107" s="343"/>
      <c r="CE107" s="343"/>
      <c r="CF107" s="343"/>
      <c r="CG107" s="418" t="s">
        <v>394</v>
      </c>
      <c r="CH107" s="438">
        <v>104.19</v>
      </c>
      <c r="CI107" s="343"/>
      <c r="CJ107" s="343"/>
      <c r="CK107" s="439" t="s">
        <v>402</v>
      </c>
      <c r="CL107" s="343"/>
      <c r="CM107" s="343"/>
      <c r="CN107" s="418"/>
      <c r="CO107" s="337">
        <v>105.32</v>
      </c>
      <c r="CP107" s="343">
        <v>101.93</v>
      </c>
      <c r="CQ107" s="418" t="s">
        <v>473</v>
      </c>
      <c r="CR107" s="337"/>
      <c r="CS107" s="343"/>
      <c r="CT107" s="367"/>
      <c r="CU107" s="598">
        <v>98.5</v>
      </c>
      <c r="CV107" s="598"/>
      <c r="CW107" s="588" t="s">
        <v>555</v>
      </c>
      <c r="CX107" s="110">
        <f t="shared" si="8"/>
        <v>2227.71</v>
      </c>
      <c r="CY107" s="554">
        <f t="shared" si="9"/>
        <v>2334.9299999999998</v>
      </c>
      <c r="CZ107" s="110">
        <f t="shared" si="10"/>
        <v>-107.2199999999998</v>
      </c>
      <c r="DA107" s="427"/>
      <c r="DB107" s="871"/>
      <c r="DC107" s="872"/>
      <c r="DD107" s="873"/>
      <c r="DE107" s="873"/>
      <c r="DF107" s="873"/>
      <c r="DG107" s="873"/>
      <c r="DH107" s="873"/>
      <c r="DI107" s="873"/>
    </row>
    <row r="108" spans="1:113" s="109" customFormat="1" ht="20.25" customHeight="1" x14ac:dyDescent="0.25">
      <c r="A108" s="859"/>
      <c r="B108" s="899">
        <f t="shared" si="12"/>
        <v>60</v>
      </c>
      <c r="C108" s="167" t="s">
        <v>130</v>
      </c>
      <c r="D108" s="365">
        <v>207.61</v>
      </c>
      <c r="E108" s="365">
        <v>202.61</v>
      </c>
      <c r="F108" s="365">
        <v>100.39</v>
      </c>
      <c r="G108" s="365">
        <v>98.12</v>
      </c>
      <c r="H108" s="365">
        <v>100.39</v>
      </c>
      <c r="I108" s="365">
        <v>92.07</v>
      </c>
      <c r="J108" s="365">
        <v>168.21</v>
      </c>
      <c r="K108" s="365">
        <v>150.84</v>
      </c>
      <c r="L108" s="365">
        <v>127.06</v>
      </c>
      <c r="M108" s="365">
        <v>110.53</v>
      </c>
      <c r="N108" s="365">
        <v>104.51</v>
      </c>
      <c r="O108" s="365">
        <v>101.48</v>
      </c>
      <c r="P108" s="365">
        <v>94.62</v>
      </c>
      <c r="Q108" s="365">
        <v>95.67</v>
      </c>
      <c r="R108" s="365">
        <v>85.85</v>
      </c>
      <c r="S108" s="365">
        <v>85.85</v>
      </c>
      <c r="T108" s="860">
        <v>85.85</v>
      </c>
      <c r="U108" s="113">
        <f t="shared" si="11"/>
        <v>2011.6599999999999</v>
      </c>
      <c r="V108" s="112"/>
      <c r="W108" s="861"/>
      <c r="X108" s="862"/>
      <c r="Y108" s="863"/>
      <c r="Z108" s="862"/>
      <c r="AA108" s="863"/>
      <c r="AB108" s="862"/>
      <c r="AC108" s="863"/>
      <c r="AD108" s="183"/>
      <c r="AE108" s="182"/>
      <c r="AF108" s="863"/>
      <c r="AG108" s="862"/>
      <c r="AH108" s="863"/>
      <c r="AI108" s="862"/>
      <c r="AJ108" s="863"/>
      <c r="AK108" s="862"/>
      <c r="AL108" s="863"/>
      <c r="AM108" s="862"/>
      <c r="AN108" s="863"/>
      <c r="AO108" s="183"/>
      <c r="AP108" s="183"/>
      <c r="AQ108" s="182"/>
      <c r="AR108" s="863"/>
      <c r="AS108" s="865"/>
      <c r="AT108" s="865"/>
      <c r="AU108" s="866"/>
      <c r="AV108" s="863"/>
      <c r="AW108" s="183"/>
      <c r="AX108" s="183"/>
      <c r="AY108" s="183"/>
      <c r="AZ108" s="862"/>
      <c r="BA108" s="864">
        <v>100.39</v>
      </c>
      <c r="BB108" s="183"/>
      <c r="BC108" s="183"/>
      <c r="BD108" s="182">
        <v>43663</v>
      </c>
      <c r="BE108" s="874"/>
      <c r="BF108" s="867"/>
      <c r="BG108" s="867"/>
      <c r="BH108" s="867"/>
      <c r="BI108" s="867"/>
      <c r="BJ108" s="867"/>
      <c r="BK108" s="868"/>
      <c r="BL108" s="195">
        <v>260.27999999999997</v>
      </c>
      <c r="BM108" s="869"/>
      <c r="BN108" s="182">
        <v>43721</v>
      </c>
      <c r="BO108" s="195"/>
      <c r="BP108" s="196"/>
      <c r="BQ108" s="182"/>
      <c r="BR108" s="195">
        <v>150.84</v>
      </c>
      <c r="BS108" s="196"/>
      <c r="BT108" s="196"/>
      <c r="BU108" s="215">
        <v>43799</v>
      </c>
      <c r="BV108" s="337"/>
      <c r="BW108" s="343"/>
      <c r="BX108" s="343"/>
      <c r="BY108" s="367"/>
      <c r="BZ108" s="343">
        <v>500</v>
      </c>
      <c r="CA108" s="343"/>
      <c r="CB108" s="367" t="s">
        <v>356</v>
      </c>
      <c r="CC108" s="337">
        <v>552.30999999999995</v>
      </c>
      <c r="CD108" s="343"/>
      <c r="CE108" s="343"/>
      <c r="CF108" s="343"/>
      <c r="CG108" s="418" t="s">
        <v>419</v>
      </c>
      <c r="CH108" s="438">
        <v>94.62</v>
      </c>
      <c r="CI108" s="343"/>
      <c r="CJ108" s="343"/>
      <c r="CK108" s="439" t="s">
        <v>440</v>
      </c>
      <c r="CL108" s="343"/>
      <c r="CM108" s="343"/>
      <c r="CN108" s="418"/>
      <c r="CO108" s="337"/>
      <c r="CP108" s="343"/>
      <c r="CQ108" s="418"/>
      <c r="CR108" s="337"/>
      <c r="CS108" s="343"/>
      <c r="CT108" s="367"/>
      <c r="CU108" s="598">
        <v>85.85</v>
      </c>
      <c r="CV108" s="598"/>
      <c r="CW108" s="588" t="s">
        <v>551</v>
      </c>
      <c r="CX108" s="110">
        <f t="shared" si="8"/>
        <v>1744.29</v>
      </c>
      <c r="CY108" s="554">
        <f t="shared" si="9"/>
        <v>2011.6599999999999</v>
      </c>
      <c r="CZ108" s="110">
        <f t="shared" si="10"/>
        <v>-267.36999999999989</v>
      </c>
      <c r="DA108" s="957"/>
      <c r="DB108" s="871"/>
      <c r="DC108" s="872"/>
      <c r="DD108" s="873"/>
      <c r="DE108" s="873"/>
      <c r="DF108" s="873"/>
      <c r="DG108" s="873"/>
      <c r="DH108" s="873"/>
      <c r="DI108" s="873"/>
    </row>
    <row r="109" spans="1:113" s="109" customFormat="1" ht="20.25" customHeight="1" x14ac:dyDescent="0.25">
      <c r="A109" s="859"/>
      <c r="B109" s="899">
        <f t="shared" si="12"/>
        <v>61</v>
      </c>
      <c r="C109" s="167" t="s">
        <v>129</v>
      </c>
      <c r="D109" s="365">
        <v>192.16</v>
      </c>
      <c r="E109" s="365">
        <v>188.07</v>
      </c>
      <c r="F109" s="365">
        <v>95.85</v>
      </c>
      <c r="G109" s="365">
        <v>93.12</v>
      </c>
      <c r="H109" s="365">
        <v>88.68</v>
      </c>
      <c r="I109" s="365">
        <v>103.75</v>
      </c>
      <c r="J109" s="365">
        <v>101.28</v>
      </c>
      <c r="K109" s="365">
        <v>96.96</v>
      </c>
      <c r="L109" s="365">
        <v>92.92</v>
      </c>
      <c r="M109" s="365">
        <v>90.05</v>
      </c>
      <c r="N109" s="365">
        <v>90.5</v>
      </c>
      <c r="O109" s="365">
        <v>90.13</v>
      </c>
      <c r="P109" s="365">
        <v>90.54</v>
      </c>
      <c r="Q109" s="365">
        <v>91.67</v>
      </c>
      <c r="R109" s="365">
        <v>90.86</v>
      </c>
      <c r="S109" s="365">
        <v>90.42</v>
      </c>
      <c r="T109" s="860">
        <v>91.59</v>
      </c>
      <c r="U109" s="113">
        <f t="shared" si="11"/>
        <v>1778.5500000000002</v>
      </c>
      <c r="V109" s="112"/>
      <c r="W109" s="978"/>
      <c r="X109" s="862"/>
      <c r="Y109" s="864"/>
      <c r="Z109" s="862"/>
      <c r="AA109" s="864"/>
      <c r="AB109" s="862"/>
      <c r="AC109" s="864"/>
      <c r="AD109" s="865"/>
      <c r="AE109" s="182"/>
      <c r="AF109" s="864"/>
      <c r="AG109" s="862"/>
      <c r="AH109" s="864"/>
      <c r="AI109" s="862"/>
      <c r="AJ109" s="864"/>
      <c r="AK109" s="862"/>
      <c r="AL109" s="863"/>
      <c r="AM109" s="862"/>
      <c r="AN109" s="864"/>
      <c r="AO109" s="865"/>
      <c r="AP109" s="865"/>
      <c r="AQ109" s="182"/>
      <c r="AR109" s="864"/>
      <c r="AS109" s="865"/>
      <c r="AT109" s="865"/>
      <c r="AU109" s="866"/>
      <c r="AV109" s="864"/>
      <c r="AW109" s="865"/>
      <c r="AX109" s="865"/>
      <c r="AY109" s="865"/>
      <c r="AZ109" s="862"/>
      <c r="BA109" s="863"/>
      <c r="BB109" s="183"/>
      <c r="BC109" s="183"/>
      <c r="BD109" s="182"/>
      <c r="BE109" s="195">
        <v>93.12</v>
      </c>
      <c r="BF109" s="196">
        <v>188.07</v>
      </c>
      <c r="BG109" s="196">
        <v>192.16</v>
      </c>
      <c r="BH109" s="867">
        <v>95.85</v>
      </c>
      <c r="BI109" s="867">
        <v>103.75</v>
      </c>
      <c r="BJ109" s="867">
        <v>101.28</v>
      </c>
      <c r="BK109" s="868" t="s">
        <v>128</v>
      </c>
      <c r="BL109" s="195"/>
      <c r="BM109" s="869"/>
      <c r="BN109" s="182"/>
      <c r="BO109" s="195">
        <v>96.96</v>
      </c>
      <c r="BP109" s="196"/>
      <c r="BQ109" s="182">
        <v>43742</v>
      </c>
      <c r="BR109" s="195">
        <v>92.92</v>
      </c>
      <c r="BS109" s="196"/>
      <c r="BT109" s="196"/>
      <c r="BU109" s="215">
        <v>43781</v>
      </c>
      <c r="BV109" s="195">
        <v>87.14</v>
      </c>
      <c r="BW109" s="343"/>
      <c r="BX109" s="343"/>
      <c r="BY109" s="367" t="s">
        <v>384</v>
      </c>
      <c r="BZ109" s="196">
        <v>87.58</v>
      </c>
      <c r="CA109" s="196">
        <v>87.22</v>
      </c>
      <c r="CB109" s="367" t="s">
        <v>386</v>
      </c>
      <c r="CC109" s="337"/>
      <c r="CD109" s="343"/>
      <c r="CE109" s="343"/>
      <c r="CF109" s="343"/>
      <c r="CG109" s="418"/>
      <c r="CH109" s="438">
        <v>87.61</v>
      </c>
      <c r="CI109" s="343"/>
      <c r="CJ109" s="343"/>
      <c r="CK109" s="439" t="s">
        <v>403</v>
      </c>
      <c r="CL109" s="343"/>
      <c r="CM109" s="343"/>
      <c r="CN109" s="418"/>
      <c r="CO109" s="337">
        <v>89.03</v>
      </c>
      <c r="CP109" s="343"/>
      <c r="CQ109" s="418" t="s">
        <v>463</v>
      </c>
      <c r="CR109" s="337"/>
      <c r="CS109" s="343"/>
      <c r="CT109" s="367"/>
      <c r="CU109" s="598"/>
      <c r="CV109" s="598"/>
      <c r="CW109" s="588"/>
      <c r="CX109" s="110">
        <f t="shared" si="8"/>
        <v>1402.69</v>
      </c>
      <c r="CY109" s="554">
        <f t="shared" si="9"/>
        <v>1778.5500000000002</v>
      </c>
      <c r="CZ109" s="110">
        <f t="shared" si="10"/>
        <v>-375.86000000000013</v>
      </c>
      <c r="DA109" s="427"/>
      <c r="DB109" s="871"/>
      <c r="DC109" s="872"/>
      <c r="DD109" s="873"/>
      <c r="DE109" s="873"/>
      <c r="DF109" s="873"/>
      <c r="DG109" s="873"/>
      <c r="DH109" s="873"/>
      <c r="DI109" s="873"/>
    </row>
    <row r="110" spans="1:113" s="109" customFormat="1" ht="20.25" customHeight="1" x14ac:dyDescent="0.25">
      <c r="A110" s="859"/>
      <c r="B110" s="899" t="s">
        <v>533</v>
      </c>
      <c r="C110" s="167"/>
      <c r="D110" s="365"/>
      <c r="E110" s="365"/>
      <c r="F110" s="365"/>
      <c r="G110" s="365"/>
      <c r="H110" s="365"/>
      <c r="I110" s="365"/>
      <c r="J110" s="365"/>
      <c r="K110" s="365"/>
      <c r="L110" s="365"/>
      <c r="M110" s="365"/>
      <c r="N110" s="365"/>
      <c r="O110" s="365"/>
      <c r="P110" s="365"/>
      <c r="Q110" s="365"/>
      <c r="R110" s="365"/>
      <c r="S110" s="365"/>
      <c r="T110" s="860"/>
      <c r="U110" s="113">
        <f t="shared" si="11"/>
        <v>0</v>
      </c>
      <c r="V110" s="112"/>
      <c r="W110" s="978"/>
      <c r="X110" s="862"/>
      <c r="Y110" s="863"/>
      <c r="Z110" s="862"/>
      <c r="AA110" s="863"/>
      <c r="AB110" s="862"/>
      <c r="AC110" s="863"/>
      <c r="AD110" s="183"/>
      <c r="AE110" s="182"/>
      <c r="AF110" s="863"/>
      <c r="AG110" s="862"/>
      <c r="AH110" s="863"/>
      <c r="AI110" s="862"/>
      <c r="AJ110" s="863"/>
      <c r="AK110" s="862"/>
      <c r="AL110" s="863"/>
      <c r="AM110" s="862"/>
      <c r="AN110" s="863"/>
      <c r="AO110" s="183"/>
      <c r="AP110" s="183"/>
      <c r="AQ110" s="182"/>
      <c r="AR110" s="863"/>
      <c r="AS110" s="865"/>
      <c r="AT110" s="865"/>
      <c r="AU110" s="866"/>
      <c r="AV110" s="863"/>
      <c r="AW110" s="183"/>
      <c r="AX110" s="183"/>
      <c r="AY110" s="183"/>
      <c r="AZ110" s="862"/>
      <c r="BA110" s="863"/>
      <c r="BB110" s="183"/>
      <c r="BC110" s="183"/>
      <c r="BD110" s="182"/>
      <c r="BE110" s="874"/>
      <c r="BF110" s="867"/>
      <c r="BG110" s="867"/>
      <c r="BH110" s="867"/>
      <c r="BI110" s="867"/>
      <c r="BJ110" s="867"/>
      <c r="BK110" s="868"/>
      <c r="BL110" s="195"/>
      <c r="BM110" s="869"/>
      <c r="BN110" s="182"/>
      <c r="BO110" s="195"/>
      <c r="BP110" s="196"/>
      <c r="BQ110" s="182"/>
      <c r="BR110" s="195"/>
      <c r="BS110" s="196"/>
      <c r="BT110" s="196"/>
      <c r="BU110" s="215"/>
      <c r="BV110" s="337"/>
      <c r="BW110" s="343"/>
      <c r="BX110" s="343"/>
      <c r="BY110" s="367"/>
      <c r="BZ110" s="343"/>
      <c r="CA110" s="343"/>
      <c r="CB110" s="367"/>
      <c r="CC110" s="337"/>
      <c r="CD110" s="343"/>
      <c r="CE110" s="343"/>
      <c r="CF110" s="343"/>
      <c r="CG110" s="418"/>
      <c r="CH110" s="438"/>
      <c r="CI110" s="343"/>
      <c r="CJ110" s="343"/>
      <c r="CK110" s="439"/>
      <c r="CL110" s="343"/>
      <c r="CM110" s="343"/>
      <c r="CN110" s="418"/>
      <c r="CO110" s="337"/>
      <c r="CP110" s="343"/>
      <c r="CQ110" s="418"/>
      <c r="CR110" s="337"/>
      <c r="CS110" s="343"/>
      <c r="CT110" s="367"/>
      <c r="CU110" s="598"/>
      <c r="CV110" s="598"/>
      <c r="CW110" s="588"/>
      <c r="CX110" s="110">
        <f t="shared" si="8"/>
        <v>0</v>
      </c>
      <c r="CY110" s="554">
        <f t="shared" si="9"/>
        <v>0</v>
      </c>
      <c r="CZ110" s="110">
        <f t="shared" si="10"/>
        <v>0</v>
      </c>
      <c r="DA110" s="957"/>
      <c r="DB110" s="871"/>
      <c r="DC110" s="872"/>
      <c r="DD110" s="873"/>
      <c r="DE110" s="873"/>
      <c r="DF110" s="873"/>
      <c r="DG110" s="873"/>
      <c r="DH110" s="873"/>
      <c r="DI110" s="873"/>
    </row>
    <row r="111" spans="1:113" s="109" customFormat="1" ht="20.25" customHeight="1" x14ac:dyDescent="0.25">
      <c r="A111" s="859"/>
      <c r="B111" s="899">
        <f>B109+1</f>
        <v>62</v>
      </c>
      <c r="C111" s="167" t="s">
        <v>127</v>
      </c>
      <c r="D111" s="365">
        <v>188.97</v>
      </c>
      <c r="E111" s="365">
        <v>185.34</v>
      </c>
      <c r="F111" s="365">
        <v>91.76</v>
      </c>
      <c r="G111" s="365">
        <v>96.76</v>
      </c>
      <c r="H111" s="365">
        <v>101.2</v>
      </c>
      <c r="I111" s="365">
        <v>100.19</v>
      </c>
      <c r="J111" s="365">
        <v>99.34</v>
      </c>
      <c r="K111" s="365">
        <v>102.58</v>
      </c>
      <c r="L111" s="365">
        <v>100.31</v>
      </c>
      <c r="M111" s="365">
        <v>94.5</v>
      </c>
      <c r="N111" s="365">
        <v>94.41</v>
      </c>
      <c r="O111" s="365">
        <v>93.08</v>
      </c>
      <c r="P111" s="365">
        <v>91.02</v>
      </c>
      <c r="Q111" s="365">
        <v>91.59</v>
      </c>
      <c r="R111" s="365">
        <v>90.7</v>
      </c>
      <c r="S111" s="365">
        <v>90.42</v>
      </c>
      <c r="T111" s="860">
        <v>93.36</v>
      </c>
      <c r="U111" s="113">
        <f t="shared" si="11"/>
        <v>1805.53</v>
      </c>
      <c r="V111" s="112"/>
      <c r="W111" s="861"/>
      <c r="X111" s="182"/>
      <c r="Y111" s="863"/>
      <c r="Z111" s="182"/>
      <c r="AA111" s="863"/>
      <c r="AB111" s="862"/>
      <c r="AC111" s="864"/>
      <c r="AD111" s="865"/>
      <c r="AE111" s="182"/>
      <c r="AF111" s="863"/>
      <c r="AG111" s="862"/>
      <c r="AH111" s="863"/>
      <c r="AI111" s="862"/>
      <c r="AJ111" s="863"/>
      <c r="AK111" s="862"/>
      <c r="AL111" s="863"/>
      <c r="AM111" s="862"/>
      <c r="AN111" s="863"/>
      <c r="AO111" s="183"/>
      <c r="AP111" s="183"/>
      <c r="AQ111" s="182"/>
      <c r="AR111" s="864">
        <v>91.76</v>
      </c>
      <c r="AS111" s="865"/>
      <c r="AT111" s="865"/>
      <c r="AU111" s="866">
        <v>43605</v>
      </c>
      <c r="AV111" s="864">
        <v>96.76</v>
      </c>
      <c r="AW111" s="865"/>
      <c r="AX111" s="865"/>
      <c r="AY111" s="865"/>
      <c r="AZ111" s="862">
        <v>43642</v>
      </c>
      <c r="BA111" s="864">
        <v>101.2</v>
      </c>
      <c r="BB111" s="865"/>
      <c r="BC111" s="865"/>
      <c r="BD111" s="182">
        <v>43657</v>
      </c>
      <c r="BE111" s="195">
        <v>374.31</v>
      </c>
      <c r="BF111" s="196">
        <v>100.19</v>
      </c>
      <c r="BG111" s="196"/>
      <c r="BH111" s="196"/>
      <c r="BI111" s="196"/>
      <c r="BJ111" s="196"/>
      <c r="BK111" s="868" t="s">
        <v>126</v>
      </c>
      <c r="BL111" s="195">
        <v>99.34</v>
      </c>
      <c r="BM111" s="869"/>
      <c r="BN111" s="182">
        <v>43724</v>
      </c>
      <c r="BO111" s="195">
        <v>102.58</v>
      </c>
      <c r="BP111" s="196"/>
      <c r="BQ111" s="182">
        <v>43762</v>
      </c>
      <c r="BR111" s="195">
        <v>100.31</v>
      </c>
      <c r="BS111" s="196"/>
      <c r="BT111" s="196"/>
      <c r="BU111" s="215">
        <v>43791</v>
      </c>
      <c r="BV111" s="337">
        <v>94.5</v>
      </c>
      <c r="BW111" s="343"/>
      <c r="BX111" s="343"/>
      <c r="BY111" s="367" t="s">
        <v>348</v>
      </c>
      <c r="BZ111" s="343">
        <v>94.41</v>
      </c>
      <c r="CA111" s="343"/>
      <c r="CB111" s="367" t="s">
        <v>356</v>
      </c>
      <c r="CC111" s="337">
        <v>93.08</v>
      </c>
      <c r="CD111" s="343"/>
      <c r="CE111" s="343"/>
      <c r="CF111" s="343"/>
      <c r="CG111" s="418" t="s">
        <v>394</v>
      </c>
      <c r="CH111" s="438"/>
      <c r="CI111" s="343"/>
      <c r="CJ111" s="343"/>
      <c r="CK111" s="439"/>
      <c r="CL111" s="343">
        <v>91.59</v>
      </c>
      <c r="CM111" s="343"/>
      <c r="CN111" s="418" t="s">
        <v>461</v>
      </c>
      <c r="CO111" s="337"/>
      <c r="CP111" s="343"/>
      <c r="CQ111" s="418"/>
      <c r="CR111" s="337">
        <v>90.7</v>
      </c>
      <c r="CS111" s="343"/>
      <c r="CT111" s="367" t="s">
        <v>475</v>
      </c>
      <c r="CU111" s="598">
        <v>90.42</v>
      </c>
      <c r="CV111" s="598"/>
      <c r="CW111" s="588" t="s">
        <v>558</v>
      </c>
      <c r="CX111" s="110">
        <f t="shared" si="8"/>
        <v>1621.15</v>
      </c>
      <c r="CY111" s="554">
        <f t="shared" si="9"/>
        <v>1805.53</v>
      </c>
      <c r="CZ111" s="110">
        <f t="shared" si="10"/>
        <v>-184.37999999999988</v>
      </c>
      <c r="DA111" s="427"/>
      <c r="DB111" s="871"/>
      <c r="DC111" s="872"/>
      <c r="DD111" s="873"/>
      <c r="DE111" s="873"/>
      <c r="DF111" s="873"/>
      <c r="DG111" s="873"/>
      <c r="DH111" s="873"/>
      <c r="DI111" s="873"/>
    </row>
    <row r="112" spans="1:113" s="109" customFormat="1" ht="20.25" customHeight="1" thickBot="1" x14ac:dyDescent="0.3">
      <c r="A112" s="859"/>
      <c r="B112" s="899">
        <f t="shared" si="12"/>
        <v>63</v>
      </c>
      <c r="C112" s="167" t="s">
        <v>125</v>
      </c>
      <c r="D112" s="365">
        <v>230.79</v>
      </c>
      <c r="E112" s="365">
        <v>214.88</v>
      </c>
      <c r="F112" s="365">
        <v>104.45</v>
      </c>
      <c r="G112" s="365">
        <v>112.67</v>
      </c>
      <c r="H112" s="365">
        <v>105.65</v>
      </c>
      <c r="I112" s="365">
        <v>101.94</v>
      </c>
      <c r="J112" s="365">
        <v>165.07</v>
      </c>
      <c r="K112" s="365">
        <v>142.94</v>
      </c>
      <c r="L112" s="365">
        <v>123.46</v>
      </c>
      <c r="M112" s="365">
        <v>107.18</v>
      </c>
      <c r="N112" s="365">
        <v>93.91</v>
      </c>
      <c r="O112" s="365">
        <v>101.89</v>
      </c>
      <c r="P112" s="365">
        <v>98.86</v>
      </c>
      <c r="Q112" s="365">
        <v>99.91</v>
      </c>
      <c r="R112" s="365">
        <v>99.51</v>
      </c>
      <c r="S112" s="365">
        <v>100.84</v>
      </c>
      <c r="T112" s="860">
        <v>117.69</v>
      </c>
      <c r="U112" s="113">
        <f t="shared" ref="U112:U143" si="13">SUM(D112:T112)</f>
        <v>2121.64</v>
      </c>
      <c r="V112" s="112"/>
      <c r="W112" s="978"/>
      <c r="X112" s="182"/>
      <c r="Y112" s="981"/>
      <c r="Z112" s="182"/>
      <c r="AA112" s="981"/>
      <c r="AB112" s="182"/>
      <c r="AC112" s="981"/>
      <c r="AD112" s="873"/>
      <c r="AE112" s="1003"/>
      <c r="AF112" s="864"/>
      <c r="AG112" s="182"/>
      <c r="AH112" s="864"/>
      <c r="AI112" s="182"/>
      <c r="AJ112" s="864"/>
      <c r="AK112" s="182"/>
      <c r="AL112" s="864"/>
      <c r="AM112" s="182"/>
      <c r="AN112" s="864"/>
      <c r="AO112" s="865"/>
      <c r="AP112" s="865"/>
      <c r="AQ112" s="182"/>
      <c r="AR112" s="864">
        <v>112.67</v>
      </c>
      <c r="AS112" s="183"/>
      <c r="AT112" s="865"/>
      <c r="AU112" s="868">
        <v>43613</v>
      </c>
      <c r="AV112" s="864">
        <v>214.88</v>
      </c>
      <c r="AW112" s="865">
        <v>230.79</v>
      </c>
      <c r="AX112" s="865">
        <v>104.45</v>
      </c>
      <c r="AY112" s="865">
        <v>112.67</v>
      </c>
      <c r="AZ112" s="182" t="s">
        <v>124</v>
      </c>
      <c r="BA112" s="864">
        <v>105.65</v>
      </c>
      <c r="BB112" s="865"/>
      <c r="BC112" s="183"/>
      <c r="BD112" s="182">
        <v>43654</v>
      </c>
      <c r="BE112" s="195">
        <v>165.07</v>
      </c>
      <c r="BF112" s="867"/>
      <c r="BG112" s="196"/>
      <c r="BH112" s="196"/>
      <c r="BI112" s="196"/>
      <c r="BJ112" s="196"/>
      <c r="BK112" s="868">
        <v>43703</v>
      </c>
      <c r="BL112" s="981"/>
      <c r="BM112" s="869"/>
      <c r="BN112" s="182"/>
      <c r="BO112" s="195">
        <v>142.94</v>
      </c>
      <c r="BP112" s="196"/>
      <c r="BQ112" s="182">
        <v>43742</v>
      </c>
      <c r="BR112" s="195">
        <v>123.46</v>
      </c>
      <c r="BS112" s="196">
        <v>107.18</v>
      </c>
      <c r="BT112" s="196"/>
      <c r="BU112" s="215" t="s">
        <v>325</v>
      </c>
      <c r="BV112" s="195">
        <v>93.91</v>
      </c>
      <c r="BW112" s="343"/>
      <c r="BX112" s="343"/>
      <c r="BY112" s="367" t="s">
        <v>344</v>
      </c>
      <c r="BZ112" s="343">
        <v>101.89</v>
      </c>
      <c r="CA112" s="343"/>
      <c r="CB112" s="367" t="s">
        <v>366</v>
      </c>
      <c r="CC112" s="337"/>
      <c r="CD112" s="343"/>
      <c r="CE112" s="343"/>
      <c r="CF112" s="343"/>
      <c r="CG112" s="418"/>
      <c r="CH112" s="438">
        <v>98.86</v>
      </c>
      <c r="CI112" s="343"/>
      <c r="CJ112" s="343"/>
      <c r="CK112" s="439" t="s">
        <v>401</v>
      </c>
      <c r="CL112" s="343">
        <v>99.91</v>
      </c>
      <c r="CM112" s="343"/>
      <c r="CN112" s="418" t="s">
        <v>447</v>
      </c>
      <c r="CO112" s="337">
        <v>99.51</v>
      </c>
      <c r="CP112" s="343"/>
      <c r="CQ112" s="418" t="s">
        <v>456</v>
      </c>
      <c r="CR112" s="337"/>
      <c r="CS112" s="343"/>
      <c r="CT112" s="367"/>
      <c r="CU112" s="598">
        <v>100.84</v>
      </c>
      <c r="CV112" s="598">
        <v>117.69</v>
      </c>
      <c r="CW112" s="588" t="s">
        <v>571</v>
      </c>
      <c r="CX112" s="110">
        <f t="shared" si="8"/>
        <v>2132.3700000000003</v>
      </c>
      <c r="CY112" s="554">
        <f t="shared" si="9"/>
        <v>2121.64</v>
      </c>
      <c r="CZ112" s="199">
        <f t="shared" si="10"/>
        <v>10.730000000000473</v>
      </c>
      <c r="DA112" s="427"/>
      <c r="DB112" s="871"/>
      <c r="DC112" s="872"/>
      <c r="DD112" s="873"/>
      <c r="DE112" s="873"/>
      <c r="DF112" s="873"/>
      <c r="DG112" s="873"/>
      <c r="DH112" s="873"/>
      <c r="DI112" s="873"/>
    </row>
    <row r="113" spans="1:113" s="104" customFormat="1" ht="20.25" customHeight="1" thickTop="1" thickBot="1" x14ac:dyDescent="0.3">
      <c r="A113" s="895"/>
      <c r="B113" s="108"/>
      <c r="C113" s="171" t="s">
        <v>57</v>
      </c>
      <c r="D113" s="533">
        <f t="shared" ref="D113:U113" si="14">SUM(D48:D112)</f>
        <v>12059.650000000001</v>
      </c>
      <c r="E113" s="533">
        <f t="shared" si="14"/>
        <v>12304.109999999999</v>
      </c>
      <c r="F113" s="534">
        <f t="shared" si="14"/>
        <v>6150.7400000000007</v>
      </c>
      <c r="G113" s="534">
        <f t="shared" si="14"/>
        <v>6377.8399999999992</v>
      </c>
      <c r="H113" s="534">
        <f t="shared" si="14"/>
        <v>6481.6799999999976</v>
      </c>
      <c r="I113" s="534">
        <f t="shared" si="14"/>
        <v>7415.7500000000018</v>
      </c>
      <c r="J113" s="534">
        <f t="shared" si="14"/>
        <v>8329.07</v>
      </c>
      <c r="K113" s="534">
        <f t="shared" si="14"/>
        <v>8048.3799999999992</v>
      </c>
      <c r="L113" s="535">
        <f t="shared" si="14"/>
        <v>7009.8600000000015</v>
      </c>
      <c r="M113" s="535">
        <f t="shared" si="14"/>
        <v>6402.4799999999987</v>
      </c>
      <c r="N113" s="535">
        <f t="shared" si="14"/>
        <v>6140.85</v>
      </c>
      <c r="O113" s="535">
        <f t="shared" si="14"/>
        <v>5937.2499999999991</v>
      </c>
      <c r="P113" s="535">
        <f t="shared" si="14"/>
        <v>5867.4599999999991</v>
      </c>
      <c r="Q113" s="534">
        <f t="shared" si="14"/>
        <v>5892</v>
      </c>
      <c r="R113" s="534">
        <f t="shared" si="14"/>
        <v>5910.050000000002</v>
      </c>
      <c r="S113" s="535">
        <f t="shared" si="14"/>
        <v>5799.12</v>
      </c>
      <c r="T113" s="857">
        <f t="shared" si="14"/>
        <v>6087.3499999999995</v>
      </c>
      <c r="U113" s="107">
        <f t="shared" si="14"/>
        <v>122213.64000000003</v>
      </c>
      <c r="V113" s="106"/>
      <c r="W113" s="561">
        <f>SUM(W48:W112)</f>
        <v>843.38</v>
      </c>
      <c r="X113" s="562"/>
      <c r="Y113" s="563">
        <f>SUM(Y48:Y112)</f>
        <v>147.72999999999999</v>
      </c>
      <c r="Z113" s="562"/>
      <c r="AA113" s="563">
        <f>SUM(AA48:AA112)</f>
        <v>147.72999999999999</v>
      </c>
      <c r="AB113" s="562"/>
      <c r="AC113" s="1040">
        <f>SUM(AC48:AD112)</f>
        <v>504.9</v>
      </c>
      <c r="AD113" s="1041"/>
      <c r="AE113" s="564"/>
      <c r="AF113" s="565">
        <f>SUM(AF48:AF112)</f>
        <v>150.51999999999998</v>
      </c>
      <c r="AG113" s="562"/>
      <c r="AH113" s="565">
        <f>SUM(AH48:AH112)</f>
        <v>78</v>
      </c>
      <c r="AI113" s="562"/>
      <c r="AJ113" s="565">
        <f>SUM(AJ48:AJ112)</f>
        <v>190.51999999999998</v>
      </c>
      <c r="AK113" s="562"/>
      <c r="AL113" s="563">
        <f>SUM(AL48:AL112)</f>
        <v>72.52</v>
      </c>
      <c r="AM113" s="562"/>
      <c r="AN113" s="1040">
        <f>SUM(AN48:AP112)</f>
        <v>3369.3199999999993</v>
      </c>
      <c r="AO113" s="1041"/>
      <c r="AP113" s="1043"/>
      <c r="AQ113" s="564"/>
      <c r="AR113" s="1040">
        <f>SUM(AR48:AT112)</f>
        <v>4869.8000000000011</v>
      </c>
      <c r="AS113" s="1041"/>
      <c r="AT113" s="1041"/>
      <c r="AU113" s="566"/>
      <c r="AV113" s="1040">
        <f>SUM(AV48:AY112)</f>
        <v>4071.8000000000006</v>
      </c>
      <c r="AW113" s="1041"/>
      <c r="AX113" s="1041"/>
      <c r="AY113" s="1041"/>
      <c r="AZ113" s="562"/>
      <c r="BA113" s="1040">
        <f>SUM(BA48:BC112)</f>
        <v>7923.3199999999979</v>
      </c>
      <c r="BB113" s="1041"/>
      <c r="BC113" s="1041"/>
      <c r="BD113" s="564"/>
      <c r="BE113" s="1040">
        <f>SUM(BE48:BJ112)</f>
        <v>12479.660000000003</v>
      </c>
      <c r="BF113" s="1041"/>
      <c r="BG113" s="1041"/>
      <c r="BH113" s="1041"/>
      <c r="BI113" s="1041"/>
      <c r="BJ113" s="1041"/>
      <c r="BK113" s="567"/>
      <c r="BL113" s="1057">
        <f>SUM(BL48:BM112)</f>
        <v>7394.63</v>
      </c>
      <c r="BM113" s="1058"/>
      <c r="BN113" s="568"/>
      <c r="BO113" s="1057">
        <f>SUM(BO48:BP112)</f>
        <v>5907.93</v>
      </c>
      <c r="BP113" s="1058"/>
      <c r="BQ113" s="568"/>
      <c r="BR113" s="1057">
        <f>SUM(BR48:BT112)</f>
        <v>6690.670000000001</v>
      </c>
      <c r="BS113" s="1058"/>
      <c r="BT113" s="1049"/>
      <c r="BU113" s="567"/>
      <c r="BV113" s="1040">
        <f>SUM(BV48:BX112)</f>
        <v>10399.219999999999</v>
      </c>
      <c r="BW113" s="1041"/>
      <c r="BX113" s="1041"/>
      <c r="BY113" s="569"/>
      <c r="BZ113" s="1085">
        <f>SUM(BZ48:CA112)</f>
        <v>8711.3599999999969</v>
      </c>
      <c r="CA113" s="1085"/>
      <c r="CB113" s="569"/>
      <c r="CC113" s="1050">
        <f>SUM(CC48:CF112)</f>
        <v>7565.8600000000006</v>
      </c>
      <c r="CD113" s="1051"/>
      <c r="CE113" s="1051"/>
      <c r="CF113" s="1051"/>
      <c r="CG113" s="570"/>
      <c r="CH113" s="1052">
        <f>SUM(CH48:CJ112)</f>
        <v>5273.6499999999969</v>
      </c>
      <c r="CI113" s="1053"/>
      <c r="CJ113" s="1053"/>
      <c r="CK113" s="571"/>
      <c r="CL113" s="1030">
        <f>SUM(CL48:CM112)</f>
        <v>4020.5399999999995</v>
      </c>
      <c r="CM113" s="1031"/>
      <c r="CN113" s="572"/>
      <c r="CO113" s="1030">
        <f>SUM(CO48:CP112)</f>
        <v>3447.6800000000003</v>
      </c>
      <c r="CP113" s="1035"/>
      <c r="CQ113" s="573"/>
      <c r="CR113" s="1030">
        <f>SUM(CR48:CS112)</f>
        <v>2877.7700000000004</v>
      </c>
      <c r="CS113" s="1035"/>
      <c r="CT113" s="574"/>
      <c r="CU113" s="1030">
        <f>SUM(CU48:CV112)</f>
        <v>6436.07</v>
      </c>
      <c r="CV113" s="1090"/>
      <c r="CW113" s="585"/>
      <c r="CX113" s="105">
        <f>SUM(CX48:CX112)</f>
        <v>103574.58000000002</v>
      </c>
      <c r="CY113" s="556">
        <f>SUM(CY48:CY112)</f>
        <v>122213.64000000003</v>
      </c>
      <c r="CZ113" s="105">
        <f>SUM(CZ48:CZ112)</f>
        <v>-18381.509999999995</v>
      </c>
      <c r="DA113" s="948"/>
      <c r="DB113" s="970"/>
      <c r="DC113" s="971"/>
      <c r="DD113" s="972"/>
      <c r="DE113" s="972"/>
      <c r="DF113" s="972"/>
      <c r="DG113" s="972"/>
      <c r="DH113" s="972"/>
      <c r="DI113" s="972"/>
    </row>
    <row r="114" spans="1:113" s="3" customFormat="1" ht="15.75" thickTop="1" x14ac:dyDescent="0.25">
      <c r="A114" s="362"/>
      <c r="B114" s="103"/>
      <c r="C114" s="172"/>
      <c r="D114" s="27"/>
      <c r="E114" s="27"/>
      <c r="F114" s="27"/>
      <c r="G114" s="27"/>
      <c r="H114" s="27"/>
      <c r="I114" s="27"/>
      <c r="J114"/>
      <c r="K114"/>
      <c r="L114" s="9"/>
      <c r="M114" s="9"/>
      <c r="N114" s="9"/>
      <c r="O114" s="9"/>
      <c r="P114" s="9"/>
      <c r="Q114"/>
      <c r="R114"/>
      <c r="S114" s="9"/>
      <c r="T114"/>
      <c r="U114" s="372"/>
      <c r="V114"/>
      <c r="W114" s="11"/>
      <c r="X114" s="100"/>
      <c r="Y114" s="11"/>
      <c r="Z114" s="100"/>
      <c r="AA114" s="11"/>
      <c r="AB114" s="100"/>
      <c r="AC114" s="11"/>
      <c r="AD114" s="11"/>
      <c r="AE114" s="97"/>
      <c r="AF114" s="11"/>
      <c r="AG114" s="100"/>
      <c r="AH114" s="11"/>
      <c r="AI114" s="100"/>
      <c r="AJ114" s="11"/>
      <c r="AK114" s="100"/>
      <c r="AL114" s="11"/>
      <c r="AM114" s="100"/>
      <c r="AN114" s="11"/>
      <c r="AO114" s="11"/>
      <c r="AP114" s="11"/>
      <c r="AQ114" s="97"/>
      <c r="AR114" s="11"/>
      <c r="AS114" s="101"/>
      <c r="AT114" s="101"/>
      <c r="AU114" s="100"/>
      <c r="AV114" s="11"/>
      <c r="AW114" s="11"/>
      <c r="AX114" s="11"/>
      <c r="AY114" s="11"/>
      <c r="AZ114" s="100"/>
      <c r="BA114" s="11"/>
      <c r="BB114" s="11"/>
      <c r="BC114" s="11"/>
      <c r="BD114" s="97"/>
      <c r="BE114" s="99"/>
      <c r="BF114" s="99"/>
      <c r="BG114" s="99"/>
      <c r="BH114" s="99"/>
      <c r="BI114" s="99"/>
      <c r="BJ114" s="99"/>
      <c r="BK114" s="97"/>
      <c r="BL114" s="98"/>
      <c r="BM114" s="98"/>
      <c r="BN114" s="97"/>
      <c r="BO114" s="98"/>
      <c r="BP114" s="98"/>
      <c r="BQ114" s="97"/>
      <c r="BR114" s="98"/>
      <c r="BS114" s="98"/>
      <c r="BT114" s="202"/>
      <c r="BU114" s="97"/>
      <c r="BV114" s="339"/>
      <c r="BW114" s="339"/>
      <c r="BX114" s="339"/>
      <c r="BY114" s="349"/>
      <c r="BZ114" s="349"/>
      <c r="CA114" s="349"/>
      <c r="CB114" s="349"/>
      <c r="CC114" s="386"/>
      <c r="CD114" s="386"/>
      <c r="CE114" s="386"/>
      <c r="CF114" s="386"/>
      <c r="CG114" s="392"/>
      <c r="CH114" s="392"/>
      <c r="CI114" s="392"/>
      <c r="CJ114" s="392"/>
      <c r="CK114" s="392"/>
      <c r="CL114" s="392"/>
      <c r="CM114" s="392"/>
      <c r="CN114" s="418"/>
      <c r="CO114" s="392"/>
      <c r="CP114" s="392"/>
      <c r="CQ114" s="418"/>
      <c r="CR114" s="418"/>
      <c r="CS114" s="418"/>
      <c r="CT114" s="418"/>
      <c r="CU114" s="418"/>
      <c r="CV114" s="418"/>
      <c r="CW114" s="418"/>
      <c r="CX114" s="373"/>
      <c r="CY114" s="557"/>
      <c r="CZ114" s="363"/>
      <c r="DA114" s="973"/>
      <c r="DB114" s="386"/>
      <c r="DC114" s="974"/>
      <c r="DD114" s="975"/>
      <c r="DE114" s="975"/>
      <c r="DF114" s="975"/>
      <c r="DG114" s="975"/>
      <c r="DH114" s="975"/>
      <c r="DI114" s="975"/>
    </row>
    <row r="115" spans="1:113" x14ac:dyDescent="0.25">
      <c r="CG115" s="421"/>
      <c r="CH115" s="393"/>
      <c r="CI115" s="393"/>
      <c r="CJ115" s="393"/>
      <c r="CK115" s="393"/>
      <c r="CL115" s="393"/>
      <c r="CM115" s="393"/>
      <c r="CN115" s="418"/>
      <c r="CO115" s="393"/>
      <c r="CP115" s="393"/>
      <c r="CQ115" s="418"/>
      <c r="CR115" s="418"/>
      <c r="CS115" s="418"/>
      <c r="CT115" s="418"/>
      <c r="CU115" s="418"/>
      <c r="CV115" s="418"/>
      <c r="CW115" s="418"/>
    </row>
    <row r="116" spans="1:113" x14ac:dyDescent="0.25">
      <c r="CG116" s="421"/>
      <c r="CH116" s="393"/>
      <c r="CI116" s="393"/>
      <c r="CJ116" s="393"/>
      <c r="CK116" s="393"/>
      <c r="CL116" s="393"/>
      <c r="CM116" s="393"/>
      <c r="CN116" s="418"/>
      <c r="CO116" s="393"/>
      <c r="CP116" s="393"/>
      <c r="CQ116" s="418"/>
      <c r="CR116" s="418"/>
      <c r="CS116" s="418"/>
      <c r="CT116" s="418"/>
      <c r="CU116" s="418"/>
      <c r="CV116" s="418"/>
      <c r="CW116" s="418"/>
    </row>
    <row r="117" spans="1:113" x14ac:dyDescent="0.25">
      <c r="CN117" s="392"/>
      <c r="CQ117" s="392"/>
      <c r="CR117" s="392"/>
      <c r="CS117" s="392"/>
      <c r="CT117" s="392"/>
      <c r="CU117" s="392"/>
      <c r="CV117" s="392"/>
      <c r="CW117" s="392"/>
    </row>
    <row r="118" spans="1:113" x14ac:dyDescent="0.25">
      <c r="CN118" s="393"/>
      <c r="CQ118" s="393"/>
      <c r="CR118" s="393"/>
      <c r="CS118" s="393"/>
      <c r="CT118" s="393"/>
      <c r="CU118" s="393"/>
      <c r="CV118" s="393"/>
      <c r="CW118" s="393"/>
    </row>
  </sheetData>
  <mergeCells count="108">
    <mergeCell ref="CC3:CG3"/>
    <mergeCell ref="CO3:CQ3"/>
    <mergeCell ref="CL3:CN3"/>
    <mergeCell ref="BV113:BX113"/>
    <mergeCell ref="BZ113:CA113"/>
    <mergeCell ref="BZ47:CB47"/>
    <mergeCell ref="BV47:BY47"/>
    <mergeCell ref="CU3:CW3"/>
    <mergeCell ref="CU47:CW47"/>
    <mergeCell ref="CU113:CV113"/>
    <mergeCell ref="CU43:CV43"/>
    <mergeCell ref="CC43:CF43"/>
    <mergeCell ref="CH43:CJ43"/>
    <mergeCell ref="D46:U46"/>
    <mergeCell ref="W46:AE46"/>
    <mergeCell ref="BO113:BP113"/>
    <mergeCell ref="BL113:BM113"/>
    <mergeCell ref="AC113:AD113"/>
    <mergeCell ref="BL47:BN47"/>
    <mergeCell ref="D1:U1"/>
    <mergeCell ref="CX2:CZ2"/>
    <mergeCell ref="D2:U2"/>
    <mergeCell ref="W2:AE2"/>
    <mergeCell ref="BA3:BD3"/>
    <mergeCell ref="BE3:BK3"/>
    <mergeCell ref="AC3:AE3"/>
    <mergeCell ref="AA3:AB3"/>
    <mergeCell ref="BR3:BU3"/>
    <mergeCell ref="AN3:AQ3"/>
    <mergeCell ref="BV3:BY3"/>
    <mergeCell ref="BZ3:CB3"/>
    <mergeCell ref="Y3:Z3"/>
    <mergeCell ref="BO3:BQ3"/>
    <mergeCell ref="CH3:CK3"/>
    <mergeCell ref="CR3:CT3"/>
    <mergeCell ref="AV43:AY43"/>
    <mergeCell ref="AV3:AZ3"/>
    <mergeCell ref="B43:C43"/>
    <mergeCell ref="W3:X3"/>
    <mergeCell ref="AF3:AG3"/>
    <mergeCell ref="BR113:BT113"/>
    <mergeCell ref="BR43:BT43"/>
    <mergeCell ref="B47:C47"/>
    <mergeCell ref="W47:X47"/>
    <mergeCell ref="Y47:Z47"/>
    <mergeCell ref="AA47:AB47"/>
    <mergeCell ref="AC47:AE47"/>
    <mergeCell ref="AF47:AG47"/>
    <mergeCell ref="AH47:AI47"/>
    <mergeCell ref="AL3:AM3"/>
    <mergeCell ref="AJ3:AK3"/>
    <mergeCell ref="BL3:BN3"/>
    <mergeCell ref="B3:C3"/>
    <mergeCell ref="D45:U45"/>
    <mergeCell ref="AH3:AI3"/>
    <mergeCell ref="AR3:AU3"/>
    <mergeCell ref="AN113:AP113"/>
    <mergeCell ref="BA43:BC43"/>
    <mergeCell ref="BE43:BJ43"/>
    <mergeCell ref="AN43:AP43"/>
    <mergeCell ref="AR43:AT43"/>
    <mergeCell ref="DA97:DC97"/>
    <mergeCell ref="DA99:DD99"/>
    <mergeCell ref="DA74:DC74"/>
    <mergeCell ref="DA75:DC75"/>
    <mergeCell ref="BE113:BJ113"/>
    <mergeCell ref="AR113:AT113"/>
    <mergeCell ref="AC43:AD43"/>
    <mergeCell ref="BA113:BC113"/>
    <mergeCell ref="AV113:AY113"/>
    <mergeCell ref="BO47:BQ47"/>
    <mergeCell ref="BR47:BU47"/>
    <mergeCell ref="AJ47:AK47"/>
    <mergeCell ref="AL47:AM47"/>
    <mergeCell ref="AN47:AQ47"/>
    <mergeCell ref="AR47:AU47"/>
    <mergeCell ref="AV47:AZ47"/>
    <mergeCell ref="BA47:BD47"/>
    <mergeCell ref="BE47:BK47"/>
    <mergeCell ref="BV43:BX43"/>
    <mergeCell ref="BZ43:CA43"/>
    <mergeCell ref="BL43:BM43"/>
    <mergeCell ref="BO43:BP43"/>
    <mergeCell ref="CC113:CF113"/>
    <mergeCell ref="CH113:CJ113"/>
    <mergeCell ref="CX46:CZ46"/>
    <mergeCell ref="CH47:CK47"/>
    <mergeCell ref="CC47:CG47"/>
    <mergeCell ref="CO47:CQ47"/>
    <mergeCell ref="CL113:CM113"/>
    <mergeCell ref="CL43:CM43"/>
    <mergeCell ref="CL47:CN47"/>
    <mergeCell ref="CO43:CP43"/>
    <mergeCell ref="CR43:CS43"/>
    <mergeCell ref="CO113:CP113"/>
    <mergeCell ref="CR113:CS113"/>
    <mergeCell ref="CR47:CT47"/>
    <mergeCell ref="DA85:DC85"/>
    <mergeCell ref="DD87:DG87"/>
    <mergeCell ref="DA91:DG91"/>
    <mergeCell ref="DA95:DF95"/>
    <mergeCell ref="DA50:DE50"/>
    <mergeCell ref="DA59:DE59"/>
    <mergeCell ref="DA68:DD68"/>
    <mergeCell ref="DA7:DC7"/>
    <mergeCell ref="DA22:DC22"/>
    <mergeCell ref="DA24:DC24"/>
    <mergeCell ref="DA28:DG28"/>
  </mergeCells>
  <pageMargins left="0.7" right="0.7" top="0.75" bottom="0.75" header="0.1" footer="0.3"/>
  <pageSetup paperSize="5" orientation="landscape" r:id="rId1"/>
  <headerFooter>
    <oddHeader xml:space="preserve">&amp;C&amp;"Arial,Bold"&amp;14 Blue Cereus, LLC&amp;12
&amp;10Billing &amp; Collections&amp;8
</oddHeader>
    <oddFooter>&amp;R&amp;"Arial,Bold"&amp;8 Page &amp;P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98"/>
  <sheetViews>
    <sheetView topLeftCell="A26" zoomScaleNormal="100" workbookViewId="0">
      <selection activeCell="G24" sqref="G24"/>
    </sheetView>
  </sheetViews>
  <sheetFormatPr defaultColWidth="8.85546875" defaultRowHeight="15" x14ac:dyDescent="0.25"/>
  <cols>
    <col min="1" max="1" width="7" style="3" customWidth="1"/>
    <col min="2" max="2" width="74.42578125" style="3" customWidth="1"/>
    <col min="3" max="3" width="13.7109375" style="29" customWidth="1"/>
    <col min="4" max="4" width="11.42578125" style="484" customWidth="1"/>
    <col min="5" max="5" width="12.85546875" style="1" customWidth="1"/>
    <col min="6" max="6" width="11.42578125" style="9" customWidth="1"/>
    <col min="7" max="7" width="11.42578125" customWidth="1"/>
  </cols>
  <sheetData>
    <row r="1" spans="1:6" s="14" customFormat="1" ht="17.25" thickTop="1" thickBot="1" x14ac:dyDescent="0.3">
      <c r="A1" s="1074" t="s">
        <v>9</v>
      </c>
      <c r="B1" s="1093"/>
      <c r="C1" s="693" t="s">
        <v>445</v>
      </c>
      <c r="D1" s="692" t="s">
        <v>446</v>
      </c>
      <c r="E1" s="13"/>
      <c r="F1" s="20"/>
    </row>
    <row r="2" spans="1:6" s="20" customFormat="1" ht="8.25" customHeight="1" thickTop="1" x14ac:dyDescent="0.25">
      <c r="A2" s="690"/>
      <c r="B2" s="691"/>
      <c r="C2" s="694"/>
      <c r="D2" s="689"/>
      <c r="E2" s="239"/>
    </row>
    <row r="3" spans="1:6" s="14" customFormat="1" ht="13.5" customHeight="1" x14ac:dyDescent="0.2">
      <c r="A3" s="271" t="s">
        <v>589</v>
      </c>
      <c r="B3" s="282"/>
      <c r="C3" s="247"/>
      <c r="D3" s="477"/>
      <c r="E3" s="13"/>
      <c r="F3" s="20"/>
    </row>
    <row r="4" spans="1:6" s="20" customFormat="1" ht="12.75" x14ac:dyDescent="0.2">
      <c r="A4" s="270"/>
      <c r="B4" s="486" t="s">
        <v>40</v>
      </c>
      <c r="C4" s="695">
        <v>2456.71</v>
      </c>
      <c r="D4" s="480">
        <v>44043</v>
      </c>
      <c r="E4" s="239"/>
    </row>
    <row r="5" spans="1:6" s="14" customFormat="1" ht="8.25" customHeight="1" x14ac:dyDescent="0.2">
      <c r="A5" s="318"/>
      <c r="B5" s="282"/>
      <c r="C5" s="260"/>
      <c r="D5" s="477"/>
      <c r="E5" s="13"/>
      <c r="F5" s="20"/>
    </row>
    <row r="6" spans="1:6" s="20" customFormat="1" ht="12.75" x14ac:dyDescent="0.2">
      <c r="A6" s="269" t="s">
        <v>590</v>
      </c>
      <c r="B6" s="283"/>
      <c r="C6" s="258"/>
      <c r="D6" s="480"/>
      <c r="E6" s="239"/>
    </row>
    <row r="7" spans="1:6" s="14" customFormat="1" ht="8.25" customHeight="1" x14ac:dyDescent="0.2">
      <c r="A7" s="271"/>
      <c r="B7" s="282"/>
      <c r="C7" s="260"/>
      <c r="D7" s="477"/>
      <c r="E7" s="13"/>
      <c r="F7" s="20"/>
    </row>
    <row r="8" spans="1:6" s="20" customFormat="1" ht="12.75" x14ac:dyDescent="0.2">
      <c r="A8" s="274" t="s">
        <v>310</v>
      </c>
      <c r="B8" s="242"/>
      <c r="C8" s="258"/>
      <c r="D8" s="480"/>
    </row>
    <row r="9" spans="1:6" s="20" customFormat="1" ht="12.75" x14ac:dyDescent="0.2">
      <c r="A9" s="274"/>
      <c r="B9" s="283" t="s">
        <v>2</v>
      </c>
      <c r="C9" s="258">
        <v>2000</v>
      </c>
      <c r="D9" s="480">
        <v>44039</v>
      </c>
    </row>
    <row r="10" spans="1:6" s="20" customFormat="1" ht="12.75" x14ac:dyDescent="0.2">
      <c r="A10" s="274"/>
      <c r="B10" s="283" t="s">
        <v>2</v>
      </c>
      <c r="C10" s="258">
        <v>800</v>
      </c>
      <c r="D10" s="641">
        <v>44036</v>
      </c>
    </row>
    <row r="11" spans="1:6" s="20" customFormat="1" ht="12.75" x14ac:dyDescent="0.2">
      <c r="A11" s="274"/>
      <c r="B11" s="283" t="s">
        <v>2</v>
      </c>
      <c r="C11" s="258">
        <v>900</v>
      </c>
      <c r="D11" s="641">
        <v>44026</v>
      </c>
    </row>
    <row r="12" spans="1:6" s="20" customFormat="1" ht="12.75" x14ac:dyDescent="0.2">
      <c r="A12" s="274"/>
      <c r="B12" s="283" t="s">
        <v>2</v>
      </c>
      <c r="C12" s="258">
        <v>900</v>
      </c>
      <c r="D12" s="641">
        <v>44025</v>
      </c>
    </row>
    <row r="13" spans="1:6" s="20" customFormat="1" ht="12.75" x14ac:dyDescent="0.2">
      <c r="A13" s="274"/>
      <c r="B13" s="283" t="s">
        <v>2</v>
      </c>
      <c r="C13" s="258">
        <v>900</v>
      </c>
      <c r="D13" s="641">
        <v>44022</v>
      </c>
    </row>
    <row r="14" spans="1:6" s="20" customFormat="1" ht="12.75" x14ac:dyDescent="0.2">
      <c r="A14" s="274"/>
      <c r="B14" s="283" t="s">
        <v>2</v>
      </c>
      <c r="C14" s="258">
        <v>522</v>
      </c>
      <c r="D14" s="641">
        <v>44020</v>
      </c>
    </row>
    <row r="15" spans="1:6" s="20" customFormat="1" ht="12.75" x14ac:dyDescent="0.2">
      <c r="A15" s="274"/>
      <c r="B15" s="283" t="s">
        <v>2</v>
      </c>
      <c r="C15" s="258">
        <v>950</v>
      </c>
      <c r="D15" s="641">
        <v>44018</v>
      </c>
    </row>
    <row r="16" spans="1:6" s="20" customFormat="1" ht="12.75" x14ac:dyDescent="0.2">
      <c r="A16" s="274"/>
      <c r="B16" s="283" t="s">
        <v>2</v>
      </c>
      <c r="C16" s="258">
        <v>400</v>
      </c>
      <c r="D16" s="641">
        <v>44013</v>
      </c>
    </row>
    <row r="17" spans="1:4" s="20" customFormat="1" ht="12.75" x14ac:dyDescent="0.2">
      <c r="A17" s="274"/>
      <c r="B17" s="283" t="s">
        <v>2</v>
      </c>
      <c r="C17" s="258">
        <v>360</v>
      </c>
      <c r="D17" s="480">
        <v>44011</v>
      </c>
    </row>
    <row r="18" spans="1:4" s="20" customFormat="1" ht="12.75" x14ac:dyDescent="0.2">
      <c r="A18" s="274"/>
      <c r="B18" s="283" t="s">
        <v>2</v>
      </c>
      <c r="C18" s="258">
        <v>300</v>
      </c>
      <c r="D18" s="480">
        <v>44006</v>
      </c>
    </row>
    <row r="19" spans="1:4" s="20" customFormat="1" ht="12.75" x14ac:dyDescent="0.2">
      <c r="A19" s="274"/>
      <c r="B19" s="283" t="s">
        <v>2</v>
      </c>
      <c r="C19" s="258">
        <v>1400</v>
      </c>
      <c r="D19" s="480">
        <v>44001</v>
      </c>
    </row>
    <row r="20" spans="1:4" s="20" customFormat="1" ht="12.75" x14ac:dyDescent="0.2">
      <c r="A20" s="274"/>
      <c r="B20" s="283" t="s">
        <v>2</v>
      </c>
      <c r="C20" s="258">
        <v>2600</v>
      </c>
      <c r="D20" s="480">
        <v>43991</v>
      </c>
    </row>
    <row r="21" spans="1:4" s="20" customFormat="1" ht="12.75" x14ac:dyDescent="0.2">
      <c r="A21" s="274"/>
      <c r="B21" s="282" t="s">
        <v>2</v>
      </c>
      <c r="C21" s="292">
        <v>1000</v>
      </c>
      <c r="D21" s="480">
        <v>43971</v>
      </c>
    </row>
    <row r="22" spans="1:4" s="20" customFormat="1" ht="12.75" x14ac:dyDescent="0.2">
      <c r="A22" s="274"/>
      <c r="B22" s="282" t="s">
        <v>2</v>
      </c>
      <c r="C22" s="292">
        <v>700</v>
      </c>
      <c r="D22" s="480">
        <v>43970</v>
      </c>
    </row>
    <row r="23" spans="1:4" s="20" customFormat="1" ht="12.75" x14ac:dyDescent="0.2">
      <c r="A23" s="274"/>
      <c r="B23" s="282" t="s">
        <v>2</v>
      </c>
      <c r="C23" s="292">
        <v>1000</v>
      </c>
      <c r="D23" s="480">
        <v>43969</v>
      </c>
    </row>
    <row r="24" spans="1:4" s="20" customFormat="1" ht="12.75" x14ac:dyDescent="0.2">
      <c r="A24" s="274"/>
      <c r="B24" s="282" t="s">
        <v>2</v>
      </c>
      <c r="C24" s="292">
        <v>250</v>
      </c>
      <c r="D24" s="480">
        <v>43964</v>
      </c>
    </row>
    <row r="25" spans="1:4" s="20" customFormat="1" ht="12.75" x14ac:dyDescent="0.2">
      <c r="A25" s="274"/>
      <c r="B25" s="282" t="s">
        <v>2</v>
      </c>
      <c r="C25" s="292">
        <v>1000</v>
      </c>
      <c r="D25" s="480">
        <v>43958</v>
      </c>
    </row>
    <row r="26" spans="1:4" s="20" customFormat="1" ht="12.75" x14ac:dyDescent="0.2">
      <c r="A26" s="274"/>
      <c r="B26" s="282" t="s">
        <v>2</v>
      </c>
      <c r="C26" s="292">
        <v>1500</v>
      </c>
      <c r="D26" s="480">
        <v>43956</v>
      </c>
    </row>
    <row r="27" spans="1:4" s="20" customFormat="1" ht="12.75" x14ac:dyDescent="0.2">
      <c r="A27" s="274"/>
      <c r="B27" s="282" t="s">
        <v>2</v>
      </c>
      <c r="C27" s="292">
        <v>2000</v>
      </c>
      <c r="D27" s="480">
        <v>43945</v>
      </c>
    </row>
    <row r="28" spans="1:4" s="20" customFormat="1" ht="12.75" x14ac:dyDescent="0.2">
      <c r="A28" s="274"/>
      <c r="B28" s="282" t="s">
        <v>2</v>
      </c>
      <c r="C28" s="292">
        <v>1600</v>
      </c>
      <c r="D28" s="480">
        <v>43935</v>
      </c>
    </row>
    <row r="29" spans="1:4" s="20" customFormat="1" ht="12.75" x14ac:dyDescent="0.2">
      <c r="A29" s="274"/>
      <c r="B29" s="282" t="s">
        <v>2</v>
      </c>
      <c r="C29" s="292">
        <v>1700</v>
      </c>
      <c r="D29" s="480">
        <v>43929</v>
      </c>
    </row>
    <row r="30" spans="1:4" s="20" customFormat="1" ht="12.75" x14ac:dyDescent="0.2">
      <c r="A30" s="274"/>
      <c r="B30" s="282" t="s">
        <v>2</v>
      </c>
      <c r="C30" s="292">
        <v>900</v>
      </c>
      <c r="D30" s="480">
        <v>43910</v>
      </c>
    </row>
    <row r="31" spans="1:4" s="20" customFormat="1" ht="12.75" x14ac:dyDescent="0.2">
      <c r="A31" s="274"/>
      <c r="B31" s="282" t="s">
        <v>2</v>
      </c>
      <c r="C31" s="292">
        <v>700</v>
      </c>
      <c r="D31" s="480">
        <v>43903</v>
      </c>
    </row>
    <row r="32" spans="1:4" s="20" customFormat="1" ht="12.75" x14ac:dyDescent="0.2">
      <c r="A32" s="274"/>
      <c r="B32" s="282" t="s">
        <v>2</v>
      </c>
      <c r="C32" s="292">
        <v>1000</v>
      </c>
      <c r="D32" s="480">
        <v>43901</v>
      </c>
    </row>
    <row r="33" spans="1:4" s="20" customFormat="1" ht="12.75" x14ac:dyDescent="0.2">
      <c r="A33" s="274"/>
      <c r="B33" s="282" t="s">
        <v>2</v>
      </c>
      <c r="C33" s="292">
        <v>3400</v>
      </c>
      <c r="D33" s="480">
        <v>43899</v>
      </c>
    </row>
    <row r="34" spans="1:4" s="20" customFormat="1" ht="12.75" x14ac:dyDescent="0.2">
      <c r="A34" s="274"/>
      <c r="B34" s="282" t="s">
        <v>2</v>
      </c>
      <c r="C34" s="292">
        <v>1000</v>
      </c>
      <c r="D34" s="480">
        <v>43887</v>
      </c>
    </row>
    <row r="35" spans="1:4" s="20" customFormat="1" ht="12.75" x14ac:dyDescent="0.2">
      <c r="A35" s="274"/>
      <c r="B35" s="282" t="s">
        <v>2</v>
      </c>
      <c r="C35" s="292">
        <v>1500</v>
      </c>
      <c r="D35" s="480">
        <v>43886</v>
      </c>
    </row>
    <row r="36" spans="1:4" s="20" customFormat="1" ht="12.75" x14ac:dyDescent="0.2">
      <c r="A36" s="274"/>
      <c r="B36" s="282" t="s">
        <v>2</v>
      </c>
      <c r="C36" s="292">
        <v>2000</v>
      </c>
      <c r="D36" s="480">
        <v>43881</v>
      </c>
    </row>
    <row r="37" spans="1:4" s="20" customFormat="1" ht="12.75" x14ac:dyDescent="0.2">
      <c r="A37" s="274"/>
      <c r="B37" s="282" t="s">
        <v>2</v>
      </c>
      <c r="C37" s="292">
        <v>1300</v>
      </c>
      <c r="D37" s="480">
        <v>43873</v>
      </c>
    </row>
    <row r="38" spans="1:4" s="20" customFormat="1" ht="12.75" x14ac:dyDescent="0.2">
      <c r="A38" s="274"/>
      <c r="B38" s="282" t="s">
        <v>2</v>
      </c>
      <c r="C38" s="292">
        <v>2800</v>
      </c>
      <c r="D38" s="480">
        <v>43871</v>
      </c>
    </row>
    <row r="39" spans="1:4" s="20" customFormat="1" ht="12.75" x14ac:dyDescent="0.2">
      <c r="A39" s="274"/>
      <c r="B39" s="282" t="s">
        <v>2</v>
      </c>
      <c r="C39" s="292">
        <v>1600</v>
      </c>
      <c r="D39" s="480">
        <v>43871</v>
      </c>
    </row>
    <row r="40" spans="1:4" s="20" customFormat="1" ht="12.75" x14ac:dyDescent="0.2">
      <c r="A40" s="274"/>
      <c r="B40" s="282" t="s">
        <v>2</v>
      </c>
      <c r="C40" s="292">
        <v>1900</v>
      </c>
      <c r="D40" s="480">
        <v>43859</v>
      </c>
    </row>
    <row r="41" spans="1:4" s="20" customFormat="1" ht="12.75" x14ac:dyDescent="0.2">
      <c r="A41" s="274"/>
      <c r="B41" s="282" t="s">
        <v>2</v>
      </c>
      <c r="C41" s="292">
        <v>2000</v>
      </c>
      <c r="D41" s="480">
        <v>43858</v>
      </c>
    </row>
    <row r="42" spans="1:4" s="20" customFormat="1" ht="12.75" x14ac:dyDescent="0.2">
      <c r="A42" s="274"/>
      <c r="B42" s="282" t="s">
        <v>2</v>
      </c>
      <c r="C42" s="292">
        <v>400</v>
      </c>
      <c r="D42" s="480">
        <v>43854</v>
      </c>
    </row>
    <row r="43" spans="1:4" s="20" customFormat="1" ht="12.75" x14ac:dyDescent="0.2">
      <c r="A43" s="274"/>
      <c r="B43" s="282" t="s">
        <v>2</v>
      </c>
      <c r="C43" s="292">
        <v>2300</v>
      </c>
      <c r="D43" s="480">
        <v>43847</v>
      </c>
    </row>
    <row r="44" spans="1:4" s="20" customFormat="1" ht="12.75" x14ac:dyDescent="0.2">
      <c r="A44" s="274"/>
      <c r="B44" s="282" t="s">
        <v>2</v>
      </c>
      <c r="C44" s="292">
        <v>4700</v>
      </c>
      <c r="D44" s="480">
        <v>43840</v>
      </c>
    </row>
    <row r="45" spans="1:4" s="20" customFormat="1" ht="12.75" x14ac:dyDescent="0.2">
      <c r="A45" s="274"/>
      <c r="B45" s="282" t="s">
        <v>2</v>
      </c>
      <c r="C45" s="292">
        <v>2400</v>
      </c>
      <c r="D45" s="480">
        <v>43832</v>
      </c>
    </row>
    <row r="46" spans="1:4" s="20" customFormat="1" ht="12.75" x14ac:dyDescent="0.2">
      <c r="A46" s="274"/>
      <c r="B46" s="282" t="s">
        <v>2</v>
      </c>
      <c r="C46" s="292">
        <v>2400</v>
      </c>
      <c r="D46" s="480">
        <v>43829</v>
      </c>
    </row>
    <row r="47" spans="1:4" s="20" customFormat="1" ht="12.75" x14ac:dyDescent="0.2">
      <c r="A47" s="274"/>
      <c r="B47" s="282" t="s">
        <v>2</v>
      </c>
      <c r="C47" s="292">
        <v>2600</v>
      </c>
      <c r="D47" s="480">
        <v>43817</v>
      </c>
    </row>
    <row r="48" spans="1:4" s="20" customFormat="1" ht="12.75" x14ac:dyDescent="0.2">
      <c r="A48" s="274"/>
      <c r="B48" s="282" t="s">
        <v>2</v>
      </c>
      <c r="C48" s="292">
        <v>1000</v>
      </c>
      <c r="D48" s="480">
        <v>43817</v>
      </c>
    </row>
    <row r="49" spans="1:6" s="20" customFormat="1" ht="12.75" x14ac:dyDescent="0.2">
      <c r="A49" s="274"/>
      <c r="B49" s="282" t="s">
        <v>2</v>
      </c>
      <c r="C49" s="292">
        <v>850</v>
      </c>
      <c r="D49" s="480">
        <v>43816</v>
      </c>
    </row>
    <row r="50" spans="1:6" s="20" customFormat="1" ht="12.75" x14ac:dyDescent="0.2">
      <c r="A50" s="274"/>
      <c r="B50" s="282" t="s">
        <v>2</v>
      </c>
      <c r="C50" s="292">
        <v>2900</v>
      </c>
      <c r="D50" s="480">
        <v>43811</v>
      </c>
    </row>
    <row r="51" spans="1:6" s="20" customFormat="1" ht="12.75" x14ac:dyDescent="0.2">
      <c r="A51" s="274"/>
      <c r="B51" s="282" t="s">
        <v>2</v>
      </c>
      <c r="C51" s="292">
        <v>500</v>
      </c>
      <c r="D51" s="480">
        <v>43805</v>
      </c>
    </row>
    <row r="52" spans="1:6" s="20" customFormat="1" ht="12.75" x14ac:dyDescent="0.2">
      <c r="A52" s="274"/>
      <c r="B52" s="282" t="s">
        <v>2</v>
      </c>
      <c r="C52" s="292">
        <v>1400</v>
      </c>
      <c r="D52" s="480">
        <v>43802</v>
      </c>
    </row>
    <row r="53" spans="1:6" s="20" customFormat="1" ht="12.75" x14ac:dyDescent="0.2">
      <c r="A53" s="274"/>
      <c r="B53" s="282" t="s">
        <v>2</v>
      </c>
      <c r="C53" s="292">
        <v>1000</v>
      </c>
      <c r="D53" s="480">
        <v>43801</v>
      </c>
    </row>
    <row r="54" spans="1:6" s="14" customFormat="1" ht="12.75" x14ac:dyDescent="0.2">
      <c r="A54" s="273"/>
      <c r="B54" s="282" t="s">
        <v>2</v>
      </c>
      <c r="C54" s="260">
        <v>1100</v>
      </c>
      <c r="D54" s="477">
        <v>43790</v>
      </c>
      <c r="F54" s="20"/>
    </row>
    <row r="55" spans="1:6" s="14" customFormat="1" ht="12.75" x14ac:dyDescent="0.2">
      <c r="A55" s="272"/>
      <c r="B55" s="282" t="s">
        <v>2</v>
      </c>
      <c r="C55" s="265">
        <v>850</v>
      </c>
      <c r="D55" s="477">
        <v>43784</v>
      </c>
      <c r="F55" s="20"/>
    </row>
    <row r="56" spans="1:6" s="14" customFormat="1" ht="12.75" x14ac:dyDescent="0.2">
      <c r="A56" s="272"/>
      <c r="B56" s="282" t="s">
        <v>2</v>
      </c>
      <c r="C56" s="265">
        <v>3100</v>
      </c>
      <c r="D56" s="477">
        <v>43782</v>
      </c>
      <c r="F56" s="20"/>
    </row>
    <row r="57" spans="1:6" s="14" customFormat="1" ht="12.75" x14ac:dyDescent="0.2">
      <c r="A57" s="272"/>
      <c r="B57" s="282" t="s">
        <v>2</v>
      </c>
      <c r="C57" s="265">
        <v>4500</v>
      </c>
      <c r="D57" s="477">
        <v>43777</v>
      </c>
      <c r="F57" s="20"/>
    </row>
    <row r="58" spans="1:6" s="14" customFormat="1" ht="12.75" x14ac:dyDescent="0.2">
      <c r="A58" s="272"/>
      <c r="B58" s="282" t="s">
        <v>2</v>
      </c>
      <c r="C58" s="265">
        <v>1800</v>
      </c>
      <c r="D58" s="477">
        <v>43747</v>
      </c>
      <c r="F58" s="20"/>
    </row>
    <row r="59" spans="1:6" s="14" customFormat="1" ht="12.75" x14ac:dyDescent="0.2">
      <c r="A59" s="272"/>
      <c r="B59" s="282" t="s">
        <v>2</v>
      </c>
      <c r="C59" s="265">
        <v>3400</v>
      </c>
      <c r="D59" s="477">
        <v>43745</v>
      </c>
      <c r="F59" s="20"/>
    </row>
    <row r="60" spans="1:6" s="14" customFormat="1" ht="12.75" x14ac:dyDescent="0.2">
      <c r="A60" s="272"/>
      <c r="B60" s="282" t="s">
        <v>2</v>
      </c>
      <c r="C60" s="265">
        <v>1000</v>
      </c>
      <c r="D60" s="477">
        <v>43739</v>
      </c>
      <c r="F60" s="20"/>
    </row>
    <row r="61" spans="1:6" s="14" customFormat="1" ht="12.75" x14ac:dyDescent="0.2">
      <c r="A61" s="272"/>
      <c r="B61" s="282" t="s">
        <v>2</v>
      </c>
      <c r="C61" s="265">
        <v>3000</v>
      </c>
      <c r="D61" s="477">
        <v>43735</v>
      </c>
      <c r="F61" s="20"/>
    </row>
    <row r="62" spans="1:6" s="14" customFormat="1" ht="12.75" x14ac:dyDescent="0.2">
      <c r="A62" s="272"/>
      <c r="B62" s="282" t="s">
        <v>2</v>
      </c>
      <c r="C62" s="265">
        <v>2300</v>
      </c>
      <c r="D62" s="477">
        <v>43734</v>
      </c>
      <c r="F62" s="20"/>
    </row>
    <row r="63" spans="1:6" s="14" customFormat="1" ht="12.75" x14ac:dyDescent="0.2">
      <c r="A63" s="272"/>
      <c r="B63" s="282" t="s">
        <v>2</v>
      </c>
      <c r="C63" s="265">
        <v>1700</v>
      </c>
      <c r="D63" s="477">
        <v>43724</v>
      </c>
      <c r="F63" s="20"/>
    </row>
    <row r="64" spans="1:6" s="14" customFormat="1" ht="12.75" x14ac:dyDescent="0.2">
      <c r="A64" s="272"/>
      <c r="B64" s="282" t="s">
        <v>2</v>
      </c>
      <c r="C64" s="265">
        <v>1000</v>
      </c>
      <c r="D64" s="477">
        <v>43718</v>
      </c>
      <c r="F64" s="20"/>
    </row>
    <row r="65" spans="1:6" s="14" customFormat="1" ht="12.75" x14ac:dyDescent="0.2">
      <c r="A65" s="272"/>
      <c r="B65" s="282" t="s">
        <v>2</v>
      </c>
      <c r="C65" s="265">
        <v>1500</v>
      </c>
      <c r="D65" s="477">
        <v>43713</v>
      </c>
      <c r="F65" s="20"/>
    </row>
    <row r="66" spans="1:6" s="14" customFormat="1" ht="12.75" x14ac:dyDescent="0.2">
      <c r="A66" s="272"/>
      <c r="B66" s="282" t="s">
        <v>2</v>
      </c>
      <c r="C66" s="265">
        <v>1000</v>
      </c>
      <c r="D66" s="477">
        <v>43713</v>
      </c>
      <c r="F66" s="20"/>
    </row>
    <row r="67" spans="1:6" s="14" customFormat="1" ht="12.75" x14ac:dyDescent="0.2">
      <c r="A67" s="272"/>
      <c r="B67" s="282" t="s">
        <v>2</v>
      </c>
      <c r="C67" s="265">
        <v>1100</v>
      </c>
      <c r="D67" s="477">
        <v>43712</v>
      </c>
      <c r="F67" s="20"/>
    </row>
    <row r="68" spans="1:6" s="14" customFormat="1" ht="12.75" x14ac:dyDescent="0.2">
      <c r="A68" s="272"/>
      <c r="B68" s="282" t="s">
        <v>2</v>
      </c>
      <c r="C68" s="265">
        <v>882</v>
      </c>
      <c r="D68" s="477">
        <v>43705</v>
      </c>
      <c r="F68" s="20"/>
    </row>
    <row r="69" spans="1:6" s="14" customFormat="1" ht="12.75" x14ac:dyDescent="0.2">
      <c r="A69" s="272"/>
      <c r="B69" s="282" t="s">
        <v>2</v>
      </c>
      <c r="C69" s="265">
        <v>2500</v>
      </c>
      <c r="D69" s="477">
        <v>43704</v>
      </c>
      <c r="F69" s="20"/>
    </row>
    <row r="70" spans="1:6" s="14" customFormat="1" ht="12.75" x14ac:dyDescent="0.2">
      <c r="A70" s="272"/>
      <c r="B70" s="282" t="s">
        <v>2</v>
      </c>
      <c r="C70" s="265">
        <v>1000</v>
      </c>
      <c r="D70" s="477">
        <v>43698</v>
      </c>
      <c r="F70" s="20"/>
    </row>
    <row r="71" spans="1:6" s="14" customFormat="1" ht="12.75" x14ac:dyDescent="0.2">
      <c r="A71" s="272"/>
      <c r="B71" s="282" t="s">
        <v>2</v>
      </c>
      <c r="C71" s="265">
        <v>1000</v>
      </c>
      <c r="D71" s="477">
        <v>43690</v>
      </c>
      <c r="F71" s="20"/>
    </row>
    <row r="72" spans="1:6" s="14" customFormat="1" ht="12.75" x14ac:dyDescent="0.2">
      <c r="A72" s="272"/>
      <c r="B72" s="282" t="s">
        <v>2</v>
      </c>
      <c r="C72" s="265">
        <v>6000</v>
      </c>
      <c r="D72" s="477">
        <v>43689</v>
      </c>
      <c r="F72" s="20"/>
    </row>
    <row r="73" spans="1:6" s="14" customFormat="1" ht="12.75" x14ac:dyDescent="0.2">
      <c r="A73" s="272"/>
      <c r="B73" s="282" t="s">
        <v>2</v>
      </c>
      <c r="C73" s="265">
        <v>2500</v>
      </c>
      <c r="D73" s="477">
        <v>43689</v>
      </c>
      <c r="F73" s="20"/>
    </row>
    <row r="74" spans="1:6" s="14" customFormat="1" ht="12.75" x14ac:dyDescent="0.2">
      <c r="A74" s="272"/>
      <c r="B74" s="282" t="s">
        <v>2</v>
      </c>
      <c r="C74" s="265">
        <v>1700</v>
      </c>
      <c r="D74" s="477">
        <v>43684</v>
      </c>
      <c r="F74" s="20"/>
    </row>
    <row r="75" spans="1:6" s="14" customFormat="1" ht="12.75" x14ac:dyDescent="0.2">
      <c r="A75" s="272"/>
      <c r="B75" s="282" t="s">
        <v>2</v>
      </c>
      <c r="C75" s="265">
        <v>700</v>
      </c>
      <c r="D75" s="477">
        <v>43676</v>
      </c>
      <c r="F75" s="20"/>
    </row>
    <row r="76" spans="1:6" s="14" customFormat="1" ht="12.75" x14ac:dyDescent="0.2">
      <c r="A76" s="272"/>
      <c r="B76" s="282" t="s">
        <v>2</v>
      </c>
      <c r="C76" s="265">
        <v>1700</v>
      </c>
      <c r="D76" s="477">
        <v>43669</v>
      </c>
      <c r="F76" s="20"/>
    </row>
    <row r="77" spans="1:6" s="14" customFormat="1" ht="12.75" x14ac:dyDescent="0.2">
      <c r="A77" s="272"/>
      <c r="B77" s="282" t="s">
        <v>2</v>
      </c>
      <c r="C77" s="265">
        <v>2500</v>
      </c>
      <c r="D77" s="477">
        <v>43662</v>
      </c>
      <c r="F77" s="20"/>
    </row>
    <row r="78" spans="1:6" s="14" customFormat="1" ht="12.75" x14ac:dyDescent="0.2">
      <c r="A78" s="272"/>
      <c r="B78" s="282" t="s">
        <v>2</v>
      </c>
      <c r="C78" s="265">
        <v>1100</v>
      </c>
      <c r="D78" s="477">
        <v>43657</v>
      </c>
      <c r="F78" s="20"/>
    </row>
    <row r="79" spans="1:6" s="14" customFormat="1" ht="12.75" x14ac:dyDescent="0.2">
      <c r="A79" s="272"/>
      <c r="B79" s="282" t="s">
        <v>2</v>
      </c>
      <c r="C79" s="265">
        <v>2000</v>
      </c>
      <c r="D79" s="477">
        <v>43655</v>
      </c>
      <c r="F79" s="20"/>
    </row>
    <row r="80" spans="1:6" s="14" customFormat="1" ht="12.75" x14ac:dyDescent="0.2">
      <c r="A80" s="272"/>
      <c r="B80" s="282" t="s">
        <v>5</v>
      </c>
      <c r="C80" s="265">
        <v>1800</v>
      </c>
      <c r="D80" s="477">
        <v>43654</v>
      </c>
      <c r="F80" s="20"/>
    </row>
    <row r="81" spans="1:6" s="14" customFormat="1" ht="12.75" x14ac:dyDescent="0.2">
      <c r="A81" s="272"/>
      <c r="B81" s="282" t="s">
        <v>2</v>
      </c>
      <c r="C81" s="265">
        <v>1500</v>
      </c>
      <c r="D81" s="477">
        <v>43637</v>
      </c>
      <c r="F81" s="20"/>
    </row>
    <row r="82" spans="1:6" s="14" customFormat="1" ht="12.75" x14ac:dyDescent="0.2">
      <c r="A82" s="272"/>
      <c r="B82" s="282" t="s">
        <v>5</v>
      </c>
      <c r="C82" s="265">
        <v>3200</v>
      </c>
      <c r="D82" s="477">
        <v>43626</v>
      </c>
      <c r="F82" s="20"/>
    </row>
    <row r="83" spans="1:6" s="14" customFormat="1" ht="12.75" x14ac:dyDescent="0.2">
      <c r="A83" s="272"/>
      <c r="B83" s="282" t="s">
        <v>2</v>
      </c>
      <c r="C83" s="265">
        <v>900</v>
      </c>
      <c r="D83" s="477">
        <v>43614</v>
      </c>
      <c r="F83" s="20"/>
    </row>
    <row r="84" spans="1:6" s="14" customFormat="1" ht="12.75" x14ac:dyDescent="0.2">
      <c r="A84" s="272"/>
      <c r="B84" s="282" t="s">
        <v>5</v>
      </c>
      <c r="C84" s="265">
        <v>400</v>
      </c>
      <c r="D84" s="477">
        <v>43613</v>
      </c>
      <c r="F84" s="20"/>
    </row>
    <row r="85" spans="1:6" s="14" customFormat="1" ht="12.75" x14ac:dyDescent="0.2">
      <c r="A85" s="272"/>
      <c r="B85" s="282" t="s">
        <v>2</v>
      </c>
      <c r="C85" s="265">
        <v>850</v>
      </c>
      <c r="D85" s="477">
        <v>43605</v>
      </c>
      <c r="F85" s="20"/>
    </row>
    <row r="86" spans="1:6" s="14" customFormat="1" ht="12.75" x14ac:dyDescent="0.2">
      <c r="A86" s="272"/>
      <c r="B86" s="282" t="s">
        <v>2</v>
      </c>
      <c r="C86" s="265">
        <v>3000</v>
      </c>
      <c r="D86" s="477">
        <v>43592</v>
      </c>
      <c r="F86" s="20"/>
    </row>
    <row r="87" spans="1:6" s="14" customFormat="1" ht="12.75" x14ac:dyDescent="0.2">
      <c r="A87" s="272"/>
      <c r="B87" s="282" t="s">
        <v>7</v>
      </c>
      <c r="C87" s="265">
        <v>0.85</v>
      </c>
      <c r="D87" s="477">
        <v>43587</v>
      </c>
      <c r="F87" s="20"/>
    </row>
    <row r="88" spans="1:6" s="14" customFormat="1" ht="12.75" x14ac:dyDescent="0.2">
      <c r="A88" s="272"/>
      <c r="B88" s="282" t="s">
        <v>7</v>
      </c>
      <c r="C88" s="265">
        <v>0.72</v>
      </c>
      <c r="D88" s="477">
        <v>43587</v>
      </c>
      <c r="E88" s="240"/>
      <c r="F88" s="20"/>
    </row>
    <row r="89" spans="1:6" s="14" customFormat="1" ht="8.25" customHeight="1" x14ac:dyDescent="0.2">
      <c r="A89" s="272"/>
      <c r="B89" s="282"/>
      <c r="C89" s="265"/>
      <c r="D89" s="477"/>
      <c r="F89" s="20"/>
    </row>
    <row r="90" spans="1:6" s="14" customFormat="1" ht="12.75" x14ac:dyDescent="0.2">
      <c r="A90" s="273" t="s">
        <v>311</v>
      </c>
      <c r="B90" s="282"/>
      <c r="C90" s="260"/>
      <c r="D90" s="477"/>
      <c r="E90" s="13"/>
      <c r="F90" s="20"/>
    </row>
    <row r="91" spans="1:6" s="14" customFormat="1" ht="12.75" x14ac:dyDescent="0.2">
      <c r="A91" s="272"/>
      <c r="B91" s="282" t="s">
        <v>5</v>
      </c>
      <c r="C91" s="265">
        <v>1475</v>
      </c>
      <c r="D91" s="477">
        <v>43640</v>
      </c>
      <c r="F91" s="20"/>
    </row>
    <row r="92" spans="1:6" s="14" customFormat="1" ht="13.5" thickBot="1" x14ac:dyDescent="0.25">
      <c r="A92" s="272"/>
      <c r="B92" s="282" t="s">
        <v>5</v>
      </c>
      <c r="C92" s="265">
        <v>1900</v>
      </c>
      <c r="D92" s="477">
        <v>43584</v>
      </c>
      <c r="E92" s="240"/>
      <c r="F92" s="20"/>
    </row>
    <row r="93" spans="1:6" s="14" customFormat="1" ht="14.25" thickTop="1" thickBot="1" x14ac:dyDescent="0.25">
      <c r="A93" s="320"/>
      <c r="B93" s="321"/>
      <c r="C93" s="696">
        <f>SUM(C4:C92)</f>
        <v>133747.28</v>
      </c>
      <c r="D93" s="482"/>
      <c r="E93" s="493"/>
      <c r="F93" s="488"/>
    </row>
    <row r="94" spans="1:6" s="14" customFormat="1" ht="8.25" customHeight="1" thickTop="1" thickBot="1" x14ac:dyDescent="0.25">
      <c r="A94" s="271"/>
      <c r="B94" s="282"/>
      <c r="C94" s="327"/>
      <c r="D94" s="477"/>
      <c r="E94" s="13"/>
      <c r="F94" s="20"/>
    </row>
    <row r="95" spans="1:6" s="14" customFormat="1" ht="17.25" thickTop="1" thickBot="1" x14ac:dyDescent="0.3">
      <c r="A95" s="1074" t="s">
        <v>8</v>
      </c>
      <c r="B95" s="1093"/>
      <c r="C95" s="693" t="s">
        <v>445</v>
      </c>
      <c r="D95" s="697" t="s">
        <v>446</v>
      </c>
      <c r="E95" s="13"/>
      <c r="F95" s="20"/>
    </row>
    <row r="96" spans="1:6" s="14" customFormat="1" ht="8.25" customHeight="1" thickTop="1" thickBot="1" x14ac:dyDescent="0.25">
      <c r="A96" s="267"/>
      <c r="B96" s="317"/>
      <c r="C96" s="698"/>
      <c r="D96" s="699"/>
      <c r="E96" s="13"/>
      <c r="F96" s="20"/>
    </row>
    <row r="97" spans="1:5" s="20" customFormat="1" ht="13.5" thickBot="1" x14ac:dyDescent="0.25">
      <c r="A97" s="301" t="s">
        <v>10</v>
      </c>
      <c r="B97" s="495"/>
      <c r="C97" s="292"/>
      <c r="D97" s="658"/>
      <c r="E97" s="720" t="s">
        <v>536</v>
      </c>
    </row>
    <row r="98" spans="1:5" s="20" customFormat="1" ht="8.25" customHeight="1" x14ac:dyDescent="0.2">
      <c r="A98" s="301"/>
      <c r="B98" s="495"/>
      <c r="C98" s="292"/>
      <c r="D98" s="658"/>
      <c r="E98" s="721"/>
    </row>
    <row r="99" spans="1:5" s="20" customFormat="1" ht="12.75" x14ac:dyDescent="0.2">
      <c r="A99" s="269" t="s">
        <v>43</v>
      </c>
      <c r="B99" s="495"/>
      <c r="C99" s="292"/>
      <c r="D99" s="658"/>
      <c r="E99" s="686"/>
    </row>
    <row r="100" spans="1:5" s="20" customFormat="1" ht="12.75" x14ac:dyDescent="0.2">
      <c r="A100" s="269"/>
      <c r="B100" s="283" t="s">
        <v>581</v>
      </c>
      <c r="C100" s="292">
        <v>-1100</v>
      </c>
      <c r="D100" s="658">
        <v>44022</v>
      </c>
      <c r="E100" s="686" t="s">
        <v>537</v>
      </c>
    </row>
    <row r="101" spans="1:5" s="20" customFormat="1" ht="12.75" x14ac:dyDescent="0.2">
      <c r="A101" s="269"/>
      <c r="B101" s="283" t="s">
        <v>580</v>
      </c>
      <c r="C101" s="292">
        <v>-1100</v>
      </c>
      <c r="D101" s="658">
        <v>43992</v>
      </c>
      <c r="E101" s="686" t="s">
        <v>537</v>
      </c>
    </row>
    <row r="102" spans="1:5" s="20" customFormat="1" ht="12.75" x14ac:dyDescent="0.2">
      <c r="A102" s="269"/>
      <c r="B102" s="283" t="s">
        <v>484</v>
      </c>
      <c r="C102" s="292">
        <v>-1100</v>
      </c>
      <c r="D102" s="658">
        <v>43963</v>
      </c>
      <c r="E102" s="686" t="s">
        <v>537</v>
      </c>
    </row>
    <row r="103" spans="1:5" s="20" customFormat="1" ht="12.75" x14ac:dyDescent="0.2">
      <c r="A103" s="269"/>
      <c r="B103" s="283" t="s">
        <v>483</v>
      </c>
      <c r="C103" s="292">
        <v>-1100</v>
      </c>
      <c r="D103" s="658">
        <v>43942</v>
      </c>
      <c r="E103" s="686">
        <v>43933</v>
      </c>
    </row>
    <row r="104" spans="1:5" s="20" customFormat="1" ht="12.75" x14ac:dyDescent="0.2">
      <c r="A104" s="269"/>
      <c r="B104" s="283" t="s">
        <v>491</v>
      </c>
      <c r="C104" s="292">
        <v>-1100</v>
      </c>
      <c r="D104" s="658">
        <v>43900</v>
      </c>
      <c r="E104" s="686">
        <v>43895</v>
      </c>
    </row>
    <row r="105" spans="1:5" s="20" customFormat="1" ht="12.75" x14ac:dyDescent="0.2">
      <c r="A105" s="269"/>
      <c r="B105" s="283" t="s">
        <v>492</v>
      </c>
      <c r="C105" s="292">
        <v>-1100</v>
      </c>
      <c r="D105" s="658">
        <v>43935</v>
      </c>
      <c r="E105" s="686" t="s">
        <v>537</v>
      </c>
    </row>
    <row r="106" spans="1:5" s="20" customFormat="1" ht="12.75" x14ac:dyDescent="0.2">
      <c r="A106" s="269"/>
      <c r="B106" s="283" t="s">
        <v>443</v>
      </c>
      <c r="C106" s="292">
        <v>-1100</v>
      </c>
      <c r="D106" s="658">
        <v>43864</v>
      </c>
      <c r="E106" s="686">
        <v>43853</v>
      </c>
    </row>
    <row r="107" spans="1:5" s="20" customFormat="1" ht="12.75" x14ac:dyDescent="0.2">
      <c r="A107" s="269"/>
      <c r="B107" s="283" t="s">
        <v>444</v>
      </c>
      <c r="C107" s="292">
        <v>-1100</v>
      </c>
      <c r="D107" s="658">
        <v>43816</v>
      </c>
      <c r="E107" s="686">
        <v>44168</v>
      </c>
    </row>
    <row r="108" spans="1:5" s="20" customFormat="1" ht="12.75" x14ac:dyDescent="0.2">
      <c r="A108" s="275"/>
      <c r="B108" s="283" t="s">
        <v>3</v>
      </c>
      <c r="C108" s="292">
        <v>-1100</v>
      </c>
      <c r="D108" s="658">
        <v>43783</v>
      </c>
      <c r="E108" s="687">
        <v>44141</v>
      </c>
    </row>
    <row r="109" spans="1:5" s="20" customFormat="1" ht="12.75" x14ac:dyDescent="0.2">
      <c r="A109" s="275"/>
      <c r="B109" s="283" t="s">
        <v>13</v>
      </c>
      <c r="C109" s="292">
        <v>-1100</v>
      </c>
      <c r="D109" s="658">
        <v>43760</v>
      </c>
      <c r="E109" s="687">
        <v>44119</v>
      </c>
    </row>
    <row r="110" spans="1:5" s="20" customFormat="1" ht="12.75" x14ac:dyDescent="0.2">
      <c r="A110" s="275"/>
      <c r="B110" s="283" t="s">
        <v>14</v>
      </c>
      <c r="C110" s="292">
        <v>-1100</v>
      </c>
      <c r="D110" s="658">
        <v>43746</v>
      </c>
      <c r="E110" s="687">
        <v>44099</v>
      </c>
    </row>
    <row r="111" spans="1:5" s="20" customFormat="1" ht="12.75" x14ac:dyDescent="0.2">
      <c r="A111" s="275"/>
      <c r="B111" s="283" t="s">
        <v>15</v>
      </c>
      <c r="C111" s="292">
        <v>-1100</v>
      </c>
      <c r="D111" s="658">
        <v>43693</v>
      </c>
      <c r="E111" s="687">
        <v>44052</v>
      </c>
    </row>
    <row r="112" spans="1:5" s="20" customFormat="1" ht="12.75" x14ac:dyDescent="0.2">
      <c r="A112" s="275"/>
      <c r="B112" s="283" t="s">
        <v>16</v>
      </c>
      <c r="C112" s="292">
        <v>-1100</v>
      </c>
      <c r="D112" s="658">
        <v>43669</v>
      </c>
      <c r="E112" s="687">
        <v>44029</v>
      </c>
    </row>
    <row r="113" spans="1:7" s="20" customFormat="1" ht="12.75" x14ac:dyDescent="0.2">
      <c r="A113" s="275"/>
      <c r="B113" s="283" t="s">
        <v>46</v>
      </c>
      <c r="C113" s="292">
        <v>-1478.43</v>
      </c>
      <c r="D113" s="658">
        <v>43662</v>
      </c>
      <c r="E113" s="687">
        <v>44022</v>
      </c>
    </row>
    <row r="114" spans="1:7" s="20" customFormat="1" ht="12.75" x14ac:dyDescent="0.2">
      <c r="A114" s="722"/>
      <c r="B114" s="283" t="s">
        <v>20</v>
      </c>
      <c r="C114" s="292">
        <v>-792.39</v>
      </c>
      <c r="D114" s="658">
        <v>43643</v>
      </c>
      <c r="E114" s="687">
        <v>44002</v>
      </c>
    </row>
    <row r="115" spans="1:7" s="20" customFormat="1" ht="12.75" x14ac:dyDescent="0.2">
      <c r="A115" s="722"/>
      <c r="B115" s="283" t="s">
        <v>32</v>
      </c>
      <c r="C115" s="292">
        <v>-1800</v>
      </c>
      <c r="D115" s="658">
        <v>43635</v>
      </c>
      <c r="E115" s="686">
        <v>43994</v>
      </c>
    </row>
    <row r="116" spans="1:7" s="20" customFormat="1" ht="12.75" x14ac:dyDescent="0.2">
      <c r="A116" s="722"/>
      <c r="B116" s="283" t="s">
        <v>37</v>
      </c>
      <c r="C116" s="292">
        <v>-1878.15</v>
      </c>
      <c r="D116" s="658">
        <v>43592</v>
      </c>
      <c r="E116" s="687">
        <v>43951</v>
      </c>
    </row>
    <row r="117" spans="1:7" s="20" customFormat="1" ht="12.75" x14ac:dyDescent="0.2">
      <c r="A117" s="275"/>
      <c r="B117" s="283" t="s">
        <v>68</v>
      </c>
      <c r="C117" s="700">
        <v>0</v>
      </c>
      <c r="D117" s="701">
        <v>0</v>
      </c>
      <c r="E117" s="687" t="s">
        <v>533</v>
      </c>
    </row>
    <row r="118" spans="1:7" s="20" customFormat="1" ht="12.75" x14ac:dyDescent="0.2">
      <c r="A118" s="275"/>
      <c r="B118" s="283" t="s">
        <v>69</v>
      </c>
      <c r="C118" s="700">
        <v>0</v>
      </c>
      <c r="D118" s="701">
        <v>0</v>
      </c>
      <c r="E118" s="687" t="s">
        <v>533</v>
      </c>
    </row>
    <row r="119" spans="1:7" s="20" customFormat="1" ht="12.75" x14ac:dyDescent="0.2">
      <c r="A119" s="275"/>
      <c r="B119" s="283" t="s">
        <v>70</v>
      </c>
      <c r="C119" s="292">
        <v>-1100</v>
      </c>
      <c r="D119" s="658">
        <v>43844</v>
      </c>
      <c r="E119" s="687">
        <v>44196</v>
      </c>
    </row>
    <row r="120" spans="1:7" s="20" customFormat="1" ht="12.75" customHeight="1" x14ac:dyDescent="0.2">
      <c r="A120" s="275"/>
      <c r="B120" s="283" t="s">
        <v>503</v>
      </c>
      <c r="C120" s="292">
        <v>-1100</v>
      </c>
      <c r="D120" s="658">
        <v>43804</v>
      </c>
      <c r="E120" s="687">
        <v>44164</v>
      </c>
    </row>
    <row r="121" spans="1:7" s="20" customFormat="1" ht="12.75" x14ac:dyDescent="0.2">
      <c r="A121" s="275"/>
      <c r="B121" s="283" t="s">
        <v>41</v>
      </c>
      <c r="C121" s="292">
        <v>-1100</v>
      </c>
      <c r="D121" s="658">
        <v>43727</v>
      </c>
      <c r="E121" s="687">
        <v>44084</v>
      </c>
    </row>
    <row r="122" spans="1:7" s="20" customFormat="1" ht="12.75" x14ac:dyDescent="0.2">
      <c r="A122" s="275"/>
      <c r="B122" s="283" t="s">
        <v>42</v>
      </c>
      <c r="C122" s="292">
        <v>-1100</v>
      </c>
      <c r="D122" s="658">
        <v>43693</v>
      </c>
      <c r="E122" s="687">
        <v>44052</v>
      </c>
      <c r="F122" s="474"/>
    </row>
    <row r="123" spans="1:7" s="20" customFormat="1" ht="8.25" customHeight="1" x14ac:dyDescent="0.2">
      <c r="A123" s="275"/>
      <c r="B123" s="283"/>
      <c r="C123" s="292"/>
      <c r="D123" s="658"/>
      <c r="E123" s="688"/>
      <c r="F123" s="154"/>
      <c r="G123" s="475"/>
    </row>
    <row r="124" spans="1:7" s="20" customFormat="1" ht="12.75" x14ac:dyDescent="0.2">
      <c r="A124" s="269" t="s">
        <v>313</v>
      </c>
      <c r="B124" s="495"/>
      <c r="C124" s="292"/>
      <c r="D124" s="658"/>
      <c r="E124" s="686"/>
    </row>
    <row r="125" spans="1:7" s="20" customFormat="1" ht="12.75" x14ac:dyDescent="0.2">
      <c r="A125" s="269"/>
      <c r="B125" s="283" t="s">
        <v>581</v>
      </c>
      <c r="C125" s="292">
        <v>-3400</v>
      </c>
      <c r="D125" s="658">
        <v>44039</v>
      </c>
      <c r="E125" s="686" t="s">
        <v>537</v>
      </c>
    </row>
    <row r="126" spans="1:7" s="20" customFormat="1" ht="12.75" x14ac:dyDescent="0.2">
      <c r="A126" s="269"/>
      <c r="B126" s="283" t="s">
        <v>580</v>
      </c>
      <c r="C126" s="292">
        <v>-3400</v>
      </c>
      <c r="D126" s="658">
        <v>44012</v>
      </c>
      <c r="E126" s="686" t="s">
        <v>537</v>
      </c>
    </row>
    <row r="127" spans="1:7" s="20" customFormat="1" ht="12.75" x14ac:dyDescent="0.2">
      <c r="A127" s="269"/>
      <c r="B127" s="283" t="s">
        <v>484</v>
      </c>
      <c r="C127" s="292">
        <v>-3400</v>
      </c>
      <c r="D127" s="658">
        <v>43971</v>
      </c>
      <c r="E127" s="686" t="s">
        <v>537</v>
      </c>
    </row>
    <row r="128" spans="1:7" s="20" customFormat="1" ht="12.75" x14ac:dyDescent="0.2">
      <c r="A128" s="269"/>
      <c r="B128" s="283" t="s">
        <v>483</v>
      </c>
      <c r="C128" s="292">
        <v>-3400</v>
      </c>
      <c r="D128" s="658">
        <v>43948</v>
      </c>
      <c r="E128" s="686" t="s">
        <v>537</v>
      </c>
    </row>
    <row r="129" spans="1:5" s="20" customFormat="1" ht="12.75" x14ac:dyDescent="0.2">
      <c r="A129" s="269"/>
      <c r="B129" s="283" t="s">
        <v>491</v>
      </c>
      <c r="C129" s="292">
        <v>-3400</v>
      </c>
      <c r="D129" s="658">
        <v>43896</v>
      </c>
      <c r="E129" s="686" t="s">
        <v>537</v>
      </c>
    </row>
    <row r="130" spans="1:5" s="20" customFormat="1" ht="12.75" x14ac:dyDescent="0.2">
      <c r="A130" s="269"/>
      <c r="B130" s="283" t="s">
        <v>492</v>
      </c>
      <c r="C130" s="292">
        <v>-3400</v>
      </c>
      <c r="D130" s="658">
        <v>43873</v>
      </c>
      <c r="E130" s="686" t="s">
        <v>537</v>
      </c>
    </row>
    <row r="131" spans="1:5" s="20" customFormat="1" ht="12.75" x14ac:dyDescent="0.2">
      <c r="A131" s="269"/>
      <c r="B131" s="283" t="s">
        <v>443</v>
      </c>
      <c r="C131" s="292">
        <v>-3400</v>
      </c>
      <c r="D131" s="658">
        <v>43854</v>
      </c>
      <c r="E131" s="686" t="s">
        <v>537</v>
      </c>
    </row>
    <row r="132" spans="1:5" s="20" customFormat="1" ht="12.75" x14ac:dyDescent="0.2">
      <c r="A132" s="269"/>
      <c r="B132" s="283" t="s">
        <v>444</v>
      </c>
      <c r="C132" s="292">
        <v>-3400</v>
      </c>
      <c r="D132" s="658">
        <v>43803</v>
      </c>
      <c r="E132" s="686" t="s">
        <v>537</v>
      </c>
    </row>
    <row r="133" spans="1:5" s="20" customFormat="1" ht="12.75" x14ac:dyDescent="0.2">
      <c r="A133" s="269"/>
      <c r="B133" s="283" t="s">
        <v>3</v>
      </c>
      <c r="C133" s="292">
        <v>-3400</v>
      </c>
      <c r="D133" s="658">
        <v>43781</v>
      </c>
      <c r="E133" s="686" t="s">
        <v>537</v>
      </c>
    </row>
    <row r="134" spans="1:5" s="20" customFormat="1" ht="12.75" x14ac:dyDescent="0.2">
      <c r="A134" s="269"/>
      <c r="B134" s="283" t="s">
        <v>508</v>
      </c>
      <c r="C134" s="292">
        <v>-3400</v>
      </c>
      <c r="D134" s="658">
        <v>43748</v>
      </c>
      <c r="E134" s="686" t="s">
        <v>537</v>
      </c>
    </row>
    <row r="135" spans="1:5" s="20" customFormat="1" ht="12.75" x14ac:dyDescent="0.2">
      <c r="A135" s="269"/>
      <c r="B135" s="283" t="s">
        <v>509</v>
      </c>
      <c r="C135" s="292">
        <v>-3400</v>
      </c>
      <c r="D135" s="658">
        <v>43735</v>
      </c>
      <c r="E135" s="686" t="s">
        <v>537</v>
      </c>
    </row>
    <row r="136" spans="1:5" s="20" customFormat="1" ht="12.75" x14ac:dyDescent="0.2">
      <c r="A136" s="269"/>
      <c r="B136" s="283" t="s">
        <v>510</v>
      </c>
      <c r="C136" s="292">
        <v>-3400</v>
      </c>
      <c r="D136" s="658">
        <v>43714</v>
      </c>
      <c r="E136" s="686" t="s">
        <v>537</v>
      </c>
    </row>
    <row r="137" spans="1:5" s="20" customFormat="1" ht="12.75" x14ac:dyDescent="0.2">
      <c r="A137" s="275"/>
      <c r="B137" s="283" t="s">
        <v>16</v>
      </c>
      <c r="C137" s="292">
        <v>-3400</v>
      </c>
      <c r="D137" s="658">
        <v>43711</v>
      </c>
      <c r="E137" s="686" t="s">
        <v>537</v>
      </c>
    </row>
    <row r="138" spans="1:5" s="20" customFormat="1" ht="12.75" x14ac:dyDescent="0.2">
      <c r="A138" s="275"/>
      <c r="B138" s="283" t="s">
        <v>19</v>
      </c>
      <c r="C138" s="292">
        <v>-500</v>
      </c>
      <c r="D138" s="658">
        <v>43689</v>
      </c>
      <c r="E138" s="686" t="s">
        <v>537</v>
      </c>
    </row>
    <row r="139" spans="1:5" s="20" customFormat="1" ht="12.75" x14ac:dyDescent="0.2">
      <c r="A139" s="275"/>
      <c r="B139" s="283" t="s">
        <v>17</v>
      </c>
      <c r="C139" s="292">
        <v>-1200</v>
      </c>
      <c r="D139" s="658">
        <v>43672</v>
      </c>
      <c r="E139" s="686" t="s">
        <v>537</v>
      </c>
    </row>
    <row r="140" spans="1:5" s="20" customFormat="1" ht="12.75" x14ac:dyDescent="0.2">
      <c r="A140" s="275"/>
      <c r="B140" s="283" t="s">
        <v>18</v>
      </c>
      <c r="C140" s="292">
        <v>-1700</v>
      </c>
      <c r="D140" s="658">
        <v>43668</v>
      </c>
      <c r="E140" s="686" t="s">
        <v>537</v>
      </c>
    </row>
    <row r="141" spans="1:5" s="20" customFormat="1" ht="12.75" x14ac:dyDescent="0.2">
      <c r="A141" s="275"/>
      <c r="B141" s="283" t="s">
        <v>20</v>
      </c>
      <c r="C141" s="292">
        <v>-4000</v>
      </c>
      <c r="D141" s="658">
        <v>43657</v>
      </c>
      <c r="E141" s="686" t="s">
        <v>537</v>
      </c>
    </row>
    <row r="142" spans="1:5" s="20" customFormat="1" ht="12.75" x14ac:dyDescent="0.2">
      <c r="A142" s="275"/>
      <c r="B142" s="283" t="s">
        <v>21</v>
      </c>
      <c r="C142" s="292">
        <v>-730.08</v>
      </c>
      <c r="D142" s="658">
        <v>43637</v>
      </c>
      <c r="E142" s="686" t="s">
        <v>537</v>
      </c>
    </row>
    <row r="143" spans="1:5" s="20" customFormat="1" ht="12.75" x14ac:dyDescent="0.2">
      <c r="A143" s="275"/>
      <c r="B143" s="283" t="s">
        <v>34</v>
      </c>
      <c r="C143" s="292">
        <v>-1205.47</v>
      </c>
      <c r="D143" s="658">
        <v>43622</v>
      </c>
      <c r="E143" s="686" t="s">
        <v>537</v>
      </c>
    </row>
    <row r="144" spans="1:5" s="20" customFormat="1" ht="12.75" x14ac:dyDescent="0.2">
      <c r="A144" s="275"/>
      <c r="B144" s="283" t="s">
        <v>35</v>
      </c>
      <c r="C144" s="292">
        <v>-1000</v>
      </c>
      <c r="D144" s="658">
        <v>43607</v>
      </c>
      <c r="E144" s="686" t="s">
        <v>537</v>
      </c>
    </row>
    <row r="145" spans="1:8" s="20" customFormat="1" ht="12.75" x14ac:dyDescent="0.2">
      <c r="A145" s="275"/>
      <c r="B145" s="283" t="s">
        <v>36</v>
      </c>
      <c r="C145" s="292">
        <v>-2000</v>
      </c>
      <c r="D145" s="658">
        <v>43593</v>
      </c>
      <c r="E145" s="686" t="s">
        <v>537</v>
      </c>
    </row>
    <row r="146" spans="1:8" s="20" customFormat="1" ht="12.75" x14ac:dyDescent="0.2">
      <c r="A146" s="275"/>
      <c r="B146" s="283" t="s">
        <v>68</v>
      </c>
      <c r="C146" s="702">
        <v>0</v>
      </c>
      <c r="D146" s="703">
        <v>0</v>
      </c>
      <c r="E146" s="686" t="s">
        <v>533</v>
      </c>
    </row>
    <row r="147" spans="1:8" s="20" customFormat="1" ht="12.75" x14ac:dyDescent="0.2">
      <c r="A147" s="275"/>
      <c r="B147" s="283" t="s">
        <v>69</v>
      </c>
      <c r="C147" s="292">
        <v>-3400</v>
      </c>
      <c r="D147" s="658">
        <v>43859</v>
      </c>
      <c r="E147" s="686" t="s">
        <v>537</v>
      </c>
    </row>
    <row r="148" spans="1:8" s="20" customFormat="1" ht="12.75" x14ac:dyDescent="0.2">
      <c r="A148" s="275"/>
      <c r="B148" s="283" t="s">
        <v>70</v>
      </c>
      <c r="C148" s="292">
        <v>-3400</v>
      </c>
      <c r="D148" s="658">
        <v>43819</v>
      </c>
      <c r="E148" s="686" t="s">
        <v>537</v>
      </c>
    </row>
    <row r="149" spans="1:8" s="20" customFormat="1" ht="12.75" customHeight="1" x14ac:dyDescent="0.2">
      <c r="A149" s="275"/>
      <c r="B149" s="283" t="s">
        <v>503</v>
      </c>
      <c r="C149" s="292">
        <v>-3400</v>
      </c>
      <c r="D149" s="658">
        <v>43812</v>
      </c>
      <c r="E149" s="686" t="s">
        <v>537</v>
      </c>
    </row>
    <row r="150" spans="1:8" s="20" customFormat="1" ht="12.95" customHeight="1" x14ac:dyDescent="0.2">
      <c r="A150" s="275"/>
      <c r="B150" s="283" t="s">
        <v>41</v>
      </c>
      <c r="C150" s="292">
        <v>-3400</v>
      </c>
      <c r="D150" s="704">
        <v>43693</v>
      </c>
      <c r="E150" s="686" t="s">
        <v>537</v>
      </c>
    </row>
    <row r="151" spans="1:8" s="20" customFormat="1" ht="12.95" customHeight="1" x14ac:dyDescent="0.2">
      <c r="A151" s="275"/>
      <c r="B151" s="283" t="s">
        <v>42</v>
      </c>
      <c r="C151" s="292">
        <v>-3400</v>
      </c>
      <c r="D151" s="704">
        <v>43690</v>
      </c>
      <c r="E151" s="686" t="s">
        <v>537</v>
      </c>
      <c r="F151" s="474"/>
    </row>
    <row r="152" spans="1:8" s="20" customFormat="1" ht="12.95" customHeight="1" x14ac:dyDescent="0.2">
      <c r="A152" s="275"/>
      <c r="B152" s="283"/>
      <c r="C152" s="292"/>
      <c r="D152" s="704"/>
      <c r="F152" s="154"/>
      <c r="G152" s="475"/>
    </row>
    <row r="153" spans="1:8" s="20" customFormat="1" ht="12.95" customHeight="1" x14ac:dyDescent="0.2">
      <c r="A153" s="301" t="s">
        <v>12</v>
      </c>
      <c r="B153" s="495"/>
      <c r="C153" s="292"/>
      <c r="D153" s="658"/>
      <c r="E153" s="478"/>
    </row>
    <row r="154" spans="1:8" s="20" customFormat="1" ht="12.95" customHeight="1" x14ac:dyDescent="0.2">
      <c r="A154" s="301"/>
      <c r="B154" s="283" t="s">
        <v>493</v>
      </c>
      <c r="C154" s="292">
        <v>-141.5</v>
      </c>
      <c r="D154" s="658">
        <v>43907</v>
      </c>
      <c r="E154" s="478"/>
    </row>
    <row r="155" spans="1:8" s="20" customFormat="1" ht="12.95" customHeight="1" x14ac:dyDescent="0.2">
      <c r="A155" s="301"/>
      <c r="B155" s="283" t="s">
        <v>494</v>
      </c>
      <c r="C155" s="292">
        <v>-1185.97</v>
      </c>
      <c r="D155" s="658">
        <v>43906</v>
      </c>
      <c r="E155" s="478"/>
    </row>
    <row r="156" spans="1:8" s="20" customFormat="1" ht="12.95" customHeight="1" x14ac:dyDescent="0.2">
      <c r="A156" s="301"/>
      <c r="B156" s="283" t="s">
        <v>495</v>
      </c>
      <c r="C156" s="292">
        <v>-1500</v>
      </c>
      <c r="D156" s="658">
        <v>43902</v>
      </c>
      <c r="E156" s="478"/>
    </row>
    <row r="157" spans="1:8" s="20" customFormat="1" ht="12.75" x14ac:dyDescent="0.2">
      <c r="A157" s="301"/>
      <c r="B157" s="283" t="s">
        <v>496</v>
      </c>
      <c r="C157" s="292">
        <v>-805.94</v>
      </c>
      <c r="D157" s="658">
        <v>43900</v>
      </c>
      <c r="E157" s="478"/>
    </row>
    <row r="158" spans="1:8" s="20" customFormat="1" ht="12.75" x14ac:dyDescent="0.2">
      <c r="A158" s="301"/>
      <c r="B158" s="283" t="s">
        <v>497</v>
      </c>
      <c r="C158" s="292">
        <v>-453.75</v>
      </c>
      <c r="D158" s="658">
        <v>43900</v>
      </c>
      <c r="E158" s="478"/>
      <c r="F158" s="283"/>
      <c r="G158" s="723"/>
      <c r="H158" s="724"/>
    </row>
    <row r="159" spans="1:8" s="20" customFormat="1" ht="12.75" x14ac:dyDescent="0.2">
      <c r="A159" s="301"/>
      <c r="B159" s="283" t="s">
        <v>67</v>
      </c>
      <c r="C159" s="292">
        <v>-1094.17</v>
      </c>
      <c r="D159" s="658">
        <v>43892</v>
      </c>
      <c r="E159" s="478"/>
    </row>
    <row r="160" spans="1:8" s="20" customFormat="1" ht="12.75" x14ac:dyDescent="0.2">
      <c r="A160" s="301"/>
      <c r="B160" s="283" t="s">
        <v>65</v>
      </c>
      <c r="C160" s="292">
        <v>-445.2</v>
      </c>
      <c r="D160" s="658">
        <v>43892</v>
      </c>
      <c r="E160" s="478"/>
    </row>
    <row r="161" spans="1:7" s="20" customFormat="1" ht="12.75" x14ac:dyDescent="0.2">
      <c r="A161" s="301"/>
      <c r="B161" s="283" t="s">
        <v>66</v>
      </c>
      <c r="C161" s="292">
        <v>-2146.0700000000002</v>
      </c>
      <c r="D161" s="658">
        <v>43859</v>
      </c>
      <c r="E161" s="478"/>
    </row>
    <row r="162" spans="1:7" s="20" customFormat="1" ht="12.75" x14ac:dyDescent="0.2">
      <c r="A162" s="301"/>
      <c r="B162" s="283" t="s">
        <v>501</v>
      </c>
      <c r="C162" s="292">
        <v>-811.24</v>
      </c>
      <c r="D162" s="658">
        <v>43858</v>
      </c>
      <c r="E162" s="478"/>
    </row>
    <row r="163" spans="1:7" s="20" customFormat="1" ht="12.75" x14ac:dyDescent="0.2">
      <c r="A163" s="301"/>
      <c r="B163" s="283" t="s">
        <v>502</v>
      </c>
      <c r="C163" s="292">
        <v>-216.1</v>
      </c>
      <c r="D163" s="658">
        <v>43858</v>
      </c>
      <c r="E163" s="478"/>
    </row>
    <row r="164" spans="1:7" s="20" customFormat="1" ht="12.75" x14ac:dyDescent="0.2">
      <c r="A164" s="275"/>
      <c r="B164" s="479" t="s">
        <v>59</v>
      </c>
      <c r="C164" s="292">
        <v>-1158.3399999999999</v>
      </c>
      <c r="D164" s="658">
        <v>43787</v>
      </c>
      <c r="E164" s="478"/>
    </row>
    <row r="165" spans="1:7" s="20" customFormat="1" ht="12.75" x14ac:dyDescent="0.2">
      <c r="A165" s="275"/>
      <c r="B165" s="479" t="s">
        <v>60</v>
      </c>
      <c r="C165" s="292">
        <v>-785.94</v>
      </c>
      <c r="D165" s="658">
        <v>43754</v>
      </c>
      <c r="E165" s="19"/>
      <c r="F165" s="19"/>
    </row>
    <row r="166" spans="1:7" s="20" customFormat="1" ht="12.75" x14ac:dyDescent="0.2">
      <c r="A166" s="275"/>
      <c r="B166" s="479" t="s">
        <v>61</v>
      </c>
      <c r="C166" s="292">
        <v>-730.74</v>
      </c>
      <c r="D166" s="658">
        <v>43745</v>
      </c>
      <c r="E166" s="19"/>
      <c r="F166" s="19"/>
    </row>
    <row r="167" spans="1:7" s="20" customFormat="1" ht="12.75" x14ac:dyDescent="0.2">
      <c r="A167" s="275"/>
      <c r="B167" s="479" t="s">
        <v>62</v>
      </c>
      <c r="C167" s="292">
        <v>-728.29</v>
      </c>
      <c r="D167" s="658">
        <v>43745</v>
      </c>
      <c r="E167" s="19"/>
      <c r="F167" s="19"/>
    </row>
    <row r="168" spans="1:7" s="20" customFormat="1" ht="12.75" x14ac:dyDescent="0.2">
      <c r="A168" s="722"/>
      <c r="B168" s="479" t="s">
        <v>58</v>
      </c>
      <c r="C168" s="292">
        <v>-1178.49</v>
      </c>
      <c r="D168" s="658">
        <v>43714</v>
      </c>
      <c r="E168" s="478"/>
    </row>
    <row r="169" spans="1:7" s="20" customFormat="1" ht="12.75" x14ac:dyDescent="0.2">
      <c r="A169" s="275"/>
      <c r="B169" s="479" t="s">
        <v>312</v>
      </c>
      <c r="C169" s="292">
        <f>-953.35+350</f>
        <v>-603.35</v>
      </c>
      <c r="D169" s="658">
        <v>43686</v>
      </c>
      <c r="E169" s="19"/>
      <c r="F169" s="19"/>
    </row>
    <row r="170" spans="1:7" s="20" customFormat="1" ht="12.95" customHeight="1" x14ac:dyDescent="0.2">
      <c r="A170" s="275"/>
      <c r="B170" s="479" t="s">
        <v>63</v>
      </c>
      <c r="C170" s="292">
        <v>-521.45000000000005</v>
      </c>
      <c r="D170" s="658">
        <v>43598</v>
      </c>
      <c r="E170" s="476"/>
      <c r="F170" s="19"/>
    </row>
    <row r="171" spans="1:7" s="20" customFormat="1" ht="12.95" customHeight="1" x14ac:dyDescent="0.2">
      <c r="A171" s="275"/>
      <c r="B171" s="283"/>
      <c r="C171" s="292"/>
      <c r="D171" s="658"/>
      <c r="E171" s="19"/>
      <c r="F171" s="19"/>
    </row>
    <row r="172" spans="1:7" s="20" customFormat="1" ht="12.95" customHeight="1" x14ac:dyDescent="0.2">
      <c r="A172" s="301" t="s">
        <v>44</v>
      </c>
      <c r="B172" s="324"/>
      <c r="C172" s="292"/>
      <c r="D172" s="658"/>
      <c r="E172" s="19"/>
    </row>
    <row r="173" spans="1:7" s="20" customFormat="1" ht="12.95" customHeight="1" x14ac:dyDescent="0.2">
      <c r="A173" s="301"/>
      <c r="B173" s="283" t="s">
        <v>582</v>
      </c>
      <c r="C173" s="292">
        <v>-788.1</v>
      </c>
      <c r="D173" s="658">
        <v>44043</v>
      </c>
      <c r="E173" s="19"/>
      <c r="F173" s="19"/>
    </row>
    <row r="174" spans="1:7" s="20" customFormat="1" ht="12.95" customHeight="1" x14ac:dyDescent="0.2">
      <c r="A174" s="275"/>
      <c r="B174" s="479" t="s">
        <v>332</v>
      </c>
      <c r="C174" s="292">
        <v>-350</v>
      </c>
      <c r="D174" s="658">
        <v>43783</v>
      </c>
      <c r="E174" s="476"/>
    </row>
    <row r="175" spans="1:7" s="20" customFormat="1" ht="12.95" customHeight="1" x14ac:dyDescent="0.2">
      <c r="A175" s="301"/>
      <c r="B175" s="479" t="s">
        <v>333</v>
      </c>
      <c r="C175" s="292">
        <v>-350</v>
      </c>
      <c r="D175" s="658">
        <v>43686</v>
      </c>
      <c r="E175" s="19"/>
      <c r="G175" s="475"/>
    </row>
    <row r="176" spans="1:7" s="20" customFormat="1" ht="12.95" customHeight="1" x14ac:dyDescent="0.2">
      <c r="A176" s="301"/>
      <c r="B176" s="479"/>
      <c r="C176" s="292"/>
      <c r="D176" s="658"/>
      <c r="E176" s="19"/>
    </row>
    <row r="177" spans="1:5" s="20" customFormat="1" ht="12.95" customHeight="1" x14ac:dyDescent="0.2">
      <c r="A177" s="301" t="s">
        <v>29</v>
      </c>
      <c r="B177" s="324"/>
      <c r="C177" s="292"/>
      <c r="D177" s="658"/>
      <c r="E177" s="239"/>
    </row>
    <row r="178" spans="1:5" s="20" customFormat="1" ht="12.95" customHeight="1" x14ac:dyDescent="0.2">
      <c r="A178" s="275"/>
      <c r="B178" s="479" t="s">
        <v>30</v>
      </c>
      <c r="C178" s="292">
        <v>-97.5</v>
      </c>
      <c r="D178" s="658">
        <v>43692</v>
      </c>
      <c r="E178" s="239"/>
    </row>
    <row r="179" spans="1:5" s="20" customFormat="1" ht="12.95" customHeight="1" x14ac:dyDescent="0.2">
      <c r="A179" s="269"/>
      <c r="B179" s="283"/>
      <c r="C179" s="292"/>
      <c r="D179" s="658"/>
      <c r="E179" s="239"/>
    </row>
    <row r="180" spans="1:5" s="20" customFormat="1" ht="12.95" customHeight="1" x14ac:dyDescent="0.2">
      <c r="A180" s="301" t="s">
        <v>500</v>
      </c>
      <c r="B180" s="283"/>
      <c r="C180" s="292"/>
      <c r="D180" s="658"/>
      <c r="E180" s="239"/>
    </row>
    <row r="181" spans="1:5" s="20" customFormat="1" ht="12.95" customHeight="1" x14ac:dyDescent="0.2">
      <c r="A181" s="269"/>
      <c r="B181" s="283" t="s">
        <v>498</v>
      </c>
      <c r="C181" s="292">
        <v>-125.59</v>
      </c>
      <c r="D181" s="658">
        <v>43872</v>
      </c>
      <c r="E181" s="19"/>
    </row>
    <row r="182" spans="1:5" s="20" customFormat="1" ht="12.95" customHeight="1" x14ac:dyDescent="0.2">
      <c r="A182" s="269"/>
      <c r="B182" s="685" t="s">
        <v>498</v>
      </c>
      <c r="C182" s="292">
        <v>-125.59</v>
      </c>
      <c r="D182" s="658">
        <v>43872</v>
      </c>
      <c r="E182" s="19"/>
    </row>
    <row r="183" spans="1:5" s="20" customFormat="1" ht="12.95" customHeight="1" x14ac:dyDescent="0.2">
      <c r="A183" s="269"/>
      <c r="B183" s="685" t="s">
        <v>499</v>
      </c>
      <c r="C183" s="292">
        <v>-420</v>
      </c>
      <c r="D183" s="658">
        <v>43860</v>
      </c>
      <c r="E183" s="19"/>
    </row>
    <row r="184" spans="1:5" s="20" customFormat="1" ht="12.95" customHeight="1" x14ac:dyDescent="0.2">
      <c r="A184" s="269"/>
      <c r="B184" s="242" t="s">
        <v>499</v>
      </c>
      <c r="C184" s="725">
        <v>-568.29999999999995</v>
      </c>
      <c r="D184" s="658">
        <v>43859</v>
      </c>
      <c r="E184" s="239"/>
    </row>
    <row r="185" spans="1:5" s="20" customFormat="1" ht="12.95" customHeight="1" x14ac:dyDescent="0.2">
      <c r="A185" s="269"/>
      <c r="B185" s="283"/>
      <c r="C185" s="292"/>
      <c r="D185" s="658"/>
      <c r="E185" s="239"/>
    </row>
    <row r="186" spans="1:5" s="20" customFormat="1" ht="12.75" x14ac:dyDescent="0.2">
      <c r="A186" s="301" t="s">
        <v>31</v>
      </c>
      <c r="B186" s="283"/>
      <c r="C186" s="292"/>
      <c r="D186" s="658"/>
      <c r="E186" s="239"/>
    </row>
    <row r="187" spans="1:5" s="20" customFormat="1" ht="13.5" customHeight="1" x14ac:dyDescent="0.2">
      <c r="A187" s="301"/>
      <c r="B187" s="283" t="s">
        <v>1</v>
      </c>
      <c r="C187" s="292">
        <v>-770</v>
      </c>
      <c r="D187" s="658">
        <v>43966</v>
      </c>
      <c r="E187" s="239"/>
    </row>
    <row r="188" spans="1:5" s="20" customFormat="1" ht="13.5" customHeight="1" x14ac:dyDescent="0.2">
      <c r="A188" s="301"/>
      <c r="B188" s="283" t="s">
        <v>482</v>
      </c>
      <c r="C188" s="292">
        <v>-867</v>
      </c>
      <c r="D188" s="658">
        <v>43859</v>
      </c>
    </row>
    <row r="189" spans="1:5" s="20" customFormat="1" ht="13.5" customHeight="1" x14ac:dyDescent="0.2">
      <c r="A189" s="275"/>
      <c r="B189" s="283" t="s">
        <v>1</v>
      </c>
      <c r="C189" s="292">
        <v>-510</v>
      </c>
      <c r="D189" s="658">
        <v>43788</v>
      </c>
    </row>
    <row r="190" spans="1:5" s="20" customFormat="1" ht="13.5" customHeight="1" x14ac:dyDescent="0.2">
      <c r="A190" s="275"/>
      <c r="B190" s="283" t="s">
        <v>1</v>
      </c>
      <c r="C190" s="292">
        <v>-290</v>
      </c>
      <c r="D190" s="658">
        <v>43733</v>
      </c>
    </row>
    <row r="191" spans="1:5" s="20" customFormat="1" ht="13.5" customHeight="1" x14ac:dyDescent="0.2">
      <c r="A191" s="275"/>
      <c r="B191" s="283" t="s">
        <v>1</v>
      </c>
      <c r="C191" s="292">
        <v>-250</v>
      </c>
      <c r="D191" s="658">
        <v>43692</v>
      </c>
      <c r="E191" s="473"/>
    </row>
    <row r="192" spans="1:5" s="20" customFormat="1" ht="13.5" customHeight="1" x14ac:dyDescent="0.2">
      <c r="A192" s="275"/>
      <c r="B192" s="283" t="s">
        <v>1</v>
      </c>
      <c r="C192" s="292">
        <v>-247.5</v>
      </c>
      <c r="D192" s="658">
        <v>43692</v>
      </c>
    </row>
    <row r="193" spans="1:5" s="20" customFormat="1" ht="12.75" x14ac:dyDescent="0.2">
      <c r="A193" s="275"/>
      <c r="B193" s="283"/>
      <c r="C193" s="292"/>
      <c r="D193" s="658"/>
    </row>
    <row r="194" spans="1:5" s="20" customFormat="1" ht="12.75" x14ac:dyDescent="0.2">
      <c r="A194" s="301" t="s">
        <v>49</v>
      </c>
      <c r="B194" s="283"/>
      <c r="C194" s="292"/>
      <c r="D194" s="658"/>
    </row>
    <row r="195" spans="1:5" s="20" customFormat="1" ht="12.95" customHeight="1" x14ac:dyDescent="0.2">
      <c r="A195" s="275"/>
      <c r="B195" s="324" t="s">
        <v>593</v>
      </c>
      <c r="C195" s="292">
        <v>-383.38</v>
      </c>
      <c r="D195" s="658">
        <v>44035</v>
      </c>
      <c r="E195" s="19"/>
    </row>
    <row r="196" spans="1:5" s="20" customFormat="1" ht="12.95" customHeight="1" x14ac:dyDescent="0.2">
      <c r="A196" s="301"/>
      <c r="B196" s="283" t="s">
        <v>592</v>
      </c>
      <c r="C196" s="292">
        <v>-429.06</v>
      </c>
      <c r="D196" s="658">
        <v>43825</v>
      </c>
    </row>
    <row r="197" spans="1:5" s="20" customFormat="1" ht="12.95" customHeight="1" x14ac:dyDescent="0.2">
      <c r="A197" s="275"/>
      <c r="B197" s="479" t="s">
        <v>595</v>
      </c>
      <c r="C197" s="292">
        <v>-298.76</v>
      </c>
      <c r="D197" s="658">
        <v>43754</v>
      </c>
      <c r="E197" s="239"/>
    </row>
    <row r="198" spans="1:5" s="20" customFormat="1" ht="12.95" customHeight="1" x14ac:dyDescent="0.2">
      <c r="A198" s="301"/>
      <c r="B198" s="324"/>
      <c r="C198" s="292"/>
      <c r="D198" s="658"/>
      <c r="E198" s="239"/>
    </row>
    <row r="199" spans="1:5" s="20" customFormat="1" ht="12.75" x14ac:dyDescent="0.2">
      <c r="A199" s="301" t="s">
        <v>52</v>
      </c>
      <c r="B199" s="283"/>
      <c r="C199" s="292"/>
      <c r="D199" s="658"/>
      <c r="E199" s="19"/>
    </row>
    <row r="200" spans="1:5" s="20" customFormat="1" ht="12.95" customHeight="1" x14ac:dyDescent="0.2">
      <c r="A200" s="275"/>
      <c r="B200" s="324"/>
      <c r="C200" s="292"/>
      <c r="D200" s="658"/>
      <c r="E200" s="19"/>
    </row>
    <row r="201" spans="1:5" s="20" customFormat="1" ht="12.95" customHeight="1" x14ac:dyDescent="0.2">
      <c r="A201" s="301" t="s">
        <v>45</v>
      </c>
      <c r="B201" s="324"/>
      <c r="C201" s="292"/>
      <c r="D201" s="658"/>
      <c r="E201" s="19"/>
    </row>
    <row r="202" spans="1:5" s="20" customFormat="1" ht="8.25" customHeight="1" x14ac:dyDescent="0.2">
      <c r="A202" s="301"/>
      <c r="B202" s="324"/>
      <c r="C202" s="292"/>
      <c r="D202" s="658"/>
      <c r="E202" s="19"/>
    </row>
    <row r="203" spans="1:5" s="20" customFormat="1" ht="12.75" x14ac:dyDescent="0.2">
      <c r="A203" s="269" t="s">
        <v>22</v>
      </c>
      <c r="B203" s="324"/>
      <c r="C203" s="292"/>
      <c r="D203" s="658"/>
      <c r="E203" s="19"/>
    </row>
    <row r="204" spans="1:5" s="20" customFormat="1" ht="12.75" x14ac:dyDescent="0.2">
      <c r="A204" s="269"/>
      <c r="B204" s="324" t="s">
        <v>587</v>
      </c>
      <c r="C204" s="292">
        <v>-372</v>
      </c>
      <c r="D204" s="658">
        <v>44042</v>
      </c>
      <c r="E204" s="19"/>
    </row>
    <row r="205" spans="1:5" s="20" customFormat="1" ht="12.95" customHeight="1" x14ac:dyDescent="0.2">
      <c r="A205" s="269"/>
      <c r="B205" s="324" t="s">
        <v>585</v>
      </c>
      <c r="C205" s="292">
        <v>-372</v>
      </c>
      <c r="D205" s="658">
        <v>44014</v>
      </c>
      <c r="E205" s="19"/>
    </row>
    <row r="206" spans="1:5" s="20" customFormat="1" ht="12.95" customHeight="1" x14ac:dyDescent="0.2">
      <c r="A206" s="269"/>
      <c r="B206" s="324" t="s">
        <v>583</v>
      </c>
      <c r="C206" s="292">
        <v>-372</v>
      </c>
      <c r="D206" s="658">
        <v>43983</v>
      </c>
      <c r="E206" s="19"/>
    </row>
    <row r="207" spans="1:5" s="20" customFormat="1" ht="12.95" customHeight="1" x14ac:dyDescent="0.2">
      <c r="A207" s="269"/>
      <c r="B207" s="324" t="s">
        <v>490</v>
      </c>
      <c r="C207" s="292">
        <v>-372</v>
      </c>
      <c r="D207" s="658">
        <v>43955</v>
      </c>
      <c r="E207" s="19"/>
    </row>
    <row r="208" spans="1:5" s="20" customFormat="1" ht="12.95" customHeight="1" x14ac:dyDescent="0.2">
      <c r="A208" s="269"/>
      <c r="B208" s="324" t="s">
        <v>489</v>
      </c>
      <c r="C208" s="292">
        <v>-372</v>
      </c>
      <c r="D208" s="658">
        <v>43923</v>
      </c>
      <c r="E208" s="19"/>
    </row>
    <row r="209" spans="1:6" s="20" customFormat="1" ht="12.95" customHeight="1" x14ac:dyDescent="0.2">
      <c r="A209" s="269"/>
      <c r="B209" s="324" t="s">
        <v>488</v>
      </c>
      <c r="C209" s="292">
        <v>-372</v>
      </c>
      <c r="D209" s="658">
        <v>43889</v>
      </c>
      <c r="E209" s="19"/>
    </row>
    <row r="210" spans="1:6" s="20" customFormat="1" ht="12.95" customHeight="1" x14ac:dyDescent="0.2">
      <c r="A210" s="269"/>
      <c r="B210" s="324" t="s">
        <v>487</v>
      </c>
      <c r="C210" s="292">
        <v>-372</v>
      </c>
      <c r="D210" s="658">
        <v>43864</v>
      </c>
      <c r="E210" s="19"/>
    </row>
    <row r="211" spans="1:6" s="20" customFormat="1" ht="12.95" customHeight="1" x14ac:dyDescent="0.2">
      <c r="A211" s="269"/>
      <c r="B211" s="685" t="s">
        <v>486</v>
      </c>
      <c r="C211" s="292">
        <v>-372</v>
      </c>
      <c r="D211" s="658">
        <v>43836</v>
      </c>
      <c r="E211" s="19"/>
    </row>
    <row r="212" spans="1:6" s="20" customFormat="1" ht="12.95" customHeight="1" x14ac:dyDescent="0.2">
      <c r="A212" s="269"/>
      <c r="B212" s="324" t="s">
        <v>485</v>
      </c>
      <c r="C212" s="292">
        <v>-372</v>
      </c>
      <c r="D212" s="658">
        <v>43825</v>
      </c>
    </row>
    <row r="213" spans="1:6" s="20" customFormat="1" ht="12.95" customHeight="1" x14ac:dyDescent="0.2">
      <c r="A213" s="269"/>
      <c r="B213" s="324" t="s">
        <v>50</v>
      </c>
      <c r="C213" s="292">
        <v>-372</v>
      </c>
      <c r="D213" s="658">
        <v>43789</v>
      </c>
    </row>
    <row r="214" spans="1:6" s="20" customFormat="1" ht="12.95" customHeight="1" x14ac:dyDescent="0.2">
      <c r="A214" s="275"/>
      <c r="B214" s="283" t="s">
        <v>28</v>
      </c>
      <c r="C214" s="292">
        <v>-372</v>
      </c>
      <c r="D214" s="658">
        <v>43745</v>
      </c>
    </row>
    <row r="215" spans="1:6" s="20" customFormat="1" ht="12.95" customHeight="1" x14ac:dyDescent="0.2">
      <c r="A215" s="275"/>
      <c r="B215" s="283" t="s">
        <v>27</v>
      </c>
      <c r="C215" s="292">
        <v>-372</v>
      </c>
      <c r="D215" s="658">
        <v>43711</v>
      </c>
    </row>
    <row r="216" spans="1:6" s="20" customFormat="1" ht="12.95" customHeight="1" x14ac:dyDescent="0.2">
      <c r="A216" s="275"/>
      <c r="B216" s="283" t="s">
        <v>26</v>
      </c>
      <c r="C216" s="292">
        <v>-372</v>
      </c>
      <c r="D216" s="658">
        <v>43657</v>
      </c>
    </row>
    <row r="217" spans="1:6" s="20" customFormat="1" ht="12.95" customHeight="1" x14ac:dyDescent="0.2">
      <c r="A217" s="275"/>
      <c r="B217" s="283" t="s">
        <v>25</v>
      </c>
      <c r="C217" s="292">
        <v>-372</v>
      </c>
      <c r="D217" s="658">
        <v>43654</v>
      </c>
      <c r="E217" s="473"/>
      <c r="F217" s="473"/>
    </row>
    <row r="218" spans="1:6" s="20" customFormat="1" ht="12.95" customHeight="1" x14ac:dyDescent="0.2">
      <c r="A218" s="275"/>
      <c r="B218" s="283" t="s">
        <v>24</v>
      </c>
      <c r="C218" s="292">
        <v>-744</v>
      </c>
      <c r="D218" s="658">
        <v>43648</v>
      </c>
    </row>
    <row r="219" spans="1:6" s="20" customFormat="1" ht="12.95" customHeight="1" x14ac:dyDescent="0.2">
      <c r="A219" s="275"/>
      <c r="B219" s="283" t="s">
        <v>467</v>
      </c>
      <c r="C219" s="292">
        <v>-372</v>
      </c>
      <c r="D219" s="658">
        <v>43971</v>
      </c>
    </row>
    <row r="220" spans="1:6" s="20" customFormat="1" ht="8.25" customHeight="1" x14ac:dyDescent="0.2">
      <c r="A220" s="275"/>
      <c r="B220" s="283"/>
      <c r="C220" s="292"/>
      <c r="D220" s="658"/>
      <c r="E220" s="19"/>
    </row>
    <row r="221" spans="1:6" s="20" customFormat="1" ht="12.75" x14ac:dyDescent="0.2">
      <c r="A221" s="269" t="s">
        <v>23</v>
      </c>
      <c r="B221" s="283"/>
      <c r="C221" s="292"/>
      <c r="D221" s="658"/>
    </row>
    <row r="222" spans="1:6" s="20" customFormat="1" ht="12.75" x14ac:dyDescent="0.2">
      <c r="A222" s="269"/>
      <c r="B222" s="324" t="s">
        <v>587</v>
      </c>
      <c r="C222" s="292">
        <v>-246</v>
      </c>
      <c r="D222" s="658">
        <v>44042</v>
      </c>
    </row>
    <row r="223" spans="1:6" s="20" customFormat="1" ht="12.75" x14ac:dyDescent="0.2">
      <c r="A223" s="269"/>
      <c r="B223" s="324" t="s">
        <v>585</v>
      </c>
      <c r="C223" s="292">
        <v>-246</v>
      </c>
      <c r="D223" s="658">
        <v>44014</v>
      </c>
    </row>
    <row r="224" spans="1:6" s="20" customFormat="1" ht="12.95" customHeight="1" x14ac:dyDescent="0.2">
      <c r="A224" s="269"/>
      <c r="B224" s="324" t="s">
        <v>583</v>
      </c>
      <c r="C224" s="292">
        <v>-240</v>
      </c>
      <c r="D224" s="658">
        <v>43983</v>
      </c>
      <c r="E224" s="19"/>
    </row>
    <row r="225" spans="1:6" s="20" customFormat="1" ht="12.95" customHeight="1" x14ac:dyDescent="0.2">
      <c r="A225" s="269"/>
      <c r="B225" s="324" t="s">
        <v>490</v>
      </c>
      <c r="C225" s="292">
        <v>-240</v>
      </c>
      <c r="D225" s="658">
        <v>43955</v>
      </c>
      <c r="E225" s="19"/>
    </row>
    <row r="226" spans="1:6" s="20" customFormat="1" ht="12.95" customHeight="1" x14ac:dyDescent="0.2">
      <c r="A226" s="269"/>
      <c r="B226" s="324" t="s">
        <v>489</v>
      </c>
      <c r="C226" s="292">
        <v>-240</v>
      </c>
      <c r="D226" s="658">
        <v>43923</v>
      </c>
      <c r="E226" s="19"/>
    </row>
    <row r="227" spans="1:6" s="20" customFormat="1" ht="12.95" customHeight="1" x14ac:dyDescent="0.2">
      <c r="A227" s="269"/>
      <c r="B227" s="324" t="s">
        <v>488</v>
      </c>
      <c r="C227" s="292">
        <v>-240</v>
      </c>
      <c r="D227" s="658">
        <v>43889</v>
      </c>
      <c r="E227" s="19"/>
    </row>
    <row r="228" spans="1:6" s="20" customFormat="1" ht="12.95" customHeight="1" x14ac:dyDescent="0.2">
      <c r="A228" s="269"/>
      <c r="B228" s="324" t="s">
        <v>487</v>
      </c>
      <c r="C228" s="292">
        <v>-240</v>
      </c>
      <c r="D228" s="658">
        <v>43864</v>
      </c>
      <c r="E228" s="19"/>
    </row>
    <row r="229" spans="1:6" s="20" customFormat="1" ht="12.95" customHeight="1" x14ac:dyDescent="0.2">
      <c r="A229" s="269"/>
      <c r="B229" s="685" t="s">
        <v>486</v>
      </c>
      <c r="C229" s="292">
        <v>-240</v>
      </c>
      <c r="D229" s="658">
        <v>43836</v>
      </c>
    </row>
    <row r="230" spans="1:6" s="20" customFormat="1" ht="12.95" customHeight="1" x14ac:dyDescent="0.2">
      <c r="A230" s="269"/>
      <c r="B230" s="324" t="s">
        <v>485</v>
      </c>
      <c r="C230" s="292">
        <v>-240</v>
      </c>
      <c r="D230" s="658">
        <v>43825</v>
      </c>
    </row>
    <row r="231" spans="1:6" s="20" customFormat="1" ht="12.95" customHeight="1" x14ac:dyDescent="0.2">
      <c r="A231" s="269"/>
      <c r="B231" s="283" t="s">
        <v>50</v>
      </c>
      <c r="C231" s="292">
        <v>-240</v>
      </c>
      <c r="D231" s="658">
        <v>43789</v>
      </c>
    </row>
    <row r="232" spans="1:6" s="20" customFormat="1" ht="12.95" customHeight="1" x14ac:dyDescent="0.2">
      <c r="A232" s="275"/>
      <c r="B232" s="283" t="s">
        <v>28</v>
      </c>
      <c r="C232" s="292">
        <v>-240</v>
      </c>
      <c r="D232" s="658">
        <v>43745</v>
      </c>
    </row>
    <row r="233" spans="1:6" s="20" customFormat="1" ht="12.95" customHeight="1" x14ac:dyDescent="0.2">
      <c r="A233" s="275"/>
      <c r="B233" s="283" t="s">
        <v>27</v>
      </c>
      <c r="C233" s="292">
        <v>-240</v>
      </c>
      <c r="D233" s="658">
        <v>43711</v>
      </c>
    </row>
    <row r="234" spans="1:6" s="20" customFormat="1" ht="12.95" customHeight="1" x14ac:dyDescent="0.2">
      <c r="A234" s="275"/>
      <c r="B234" s="283" t="s">
        <v>26</v>
      </c>
      <c r="C234" s="292">
        <v>-240</v>
      </c>
      <c r="D234" s="658">
        <v>43657</v>
      </c>
    </row>
    <row r="235" spans="1:6" s="20" customFormat="1" ht="12.95" customHeight="1" x14ac:dyDescent="0.2">
      <c r="A235" s="275"/>
      <c r="B235" s="283" t="s">
        <v>25</v>
      </c>
      <c r="C235" s="292">
        <v>-240</v>
      </c>
      <c r="D235" s="658">
        <v>43654</v>
      </c>
      <c r="E235" s="473"/>
      <c r="F235" s="473"/>
    </row>
    <row r="236" spans="1:6" s="20" customFormat="1" ht="12.95" customHeight="1" x14ac:dyDescent="0.2">
      <c r="A236" s="275"/>
      <c r="B236" s="283" t="s">
        <v>24</v>
      </c>
      <c r="C236" s="292">
        <f>-240*2</f>
        <v>-480</v>
      </c>
      <c r="D236" s="658">
        <v>43648</v>
      </c>
    </row>
    <row r="237" spans="1:6" s="20" customFormat="1" ht="12.75" x14ac:dyDescent="0.2">
      <c r="A237" s="275"/>
      <c r="B237" s="283" t="s">
        <v>467</v>
      </c>
      <c r="C237" s="292">
        <v>-240</v>
      </c>
      <c r="D237" s="658">
        <v>43970</v>
      </c>
      <c r="E237" s="579"/>
      <c r="F237" s="579"/>
    </row>
    <row r="238" spans="1:6" s="20" customFormat="1" ht="12.75" x14ac:dyDescent="0.2">
      <c r="A238" s="269"/>
      <c r="B238" s="283"/>
      <c r="C238" s="292"/>
      <c r="D238" s="658"/>
    </row>
    <row r="239" spans="1:6" s="20" customFormat="1" ht="12.95" customHeight="1" x14ac:dyDescent="0.2">
      <c r="A239" s="301" t="s">
        <v>597</v>
      </c>
      <c r="B239" s="283"/>
      <c r="C239" s="292"/>
      <c r="D239" s="658"/>
      <c r="E239" s="239"/>
    </row>
    <row r="240" spans="1:6" s="20" customFormat="1" ht="12.95" customHeight="1" x14ac:dyDescent="0.2">
      <c r="A240" s="275"/>
      <c r="B240" s="283" t="s">
        <v>598</v>
      </c>
      <c r="C240" s="292">
        <v>-414.09</v>
      </c>
      <c r="D240" s="658">
        <v>43658</v>
      </c>
      <c r="E240" s="239"/>
    </row>
    <row r="241" spans="1:5" s="20" customFormat="1" ht="12.95" customHeight="1" x14ac:dyDescent="0.2">
      <c r="A241" s="275"/>
      <c r="B241" s="283"/>
      <c r="C241" s="292"/>
      <c r="D241" s="658"/>
      <c r="E241" s="239"/>
    </row>
    <row r="242" spans="1:5" s="20" customFormat="1" ht="12.95" customHeight="1" x14ac:dyDescent="0.2">
      <c r="A242" s="301" t="s">
        <v>505</v>
      </c>
      <c r="B242" s="283"/>
      <c r="C242" s="292"/>
      <c r="D242" s="658"/>
      <c r="E242" s="239"/>
    </row>
    <row r="243" spans="1:5" s="20" customFormat="1" ht="12.95" customHeight="1" x14ac:dyDescent="0.2">
      <c r="A243" s="301"/>
      <c r="B243" s="324" t="s">
        <v>588</v>
      </c>
      <c r="C243" s="292">
        <v>-11.46</v>
      </c>
      <c r="D243" s="658">
        <v>44021</v>
      </c>
      <c r="E243" s="239"/>
    </row>
    <row r="244" spans="1:5" s="20" customFormat="1" ht="12.95" customHeight="1" x14ac:dyDescent="0.2">
      <c r="A244" s="301"/>
      <c r="B244" s="324" t="s">
        <v>507</v>
      </c>
      <c r="C244" s="292">
        <v>-190.96</v>
      </c>
      <c r="D244" s="658">
        <v>43759</v>
      </c>
      <c r="E244" s="239"/>
    </row>
    <row r="245" spans="1:5" s="20" customFormat="1" ht="12.95" customHeight="1" x14ac:dyDescent="0.2">
      <c r="A245" s="275"/>
      <c r="B245" s="324" t="s">
        <v>596</v>
      </c>
      <c r="C245" s="292">
        <v>-11.35</v>
      </c>
      <c r="D245" s="658">
        <v>43766</v>
      </c>
      <c r="E245" s="19"/>
    </row>
    <row r="246" spans="1:5" s="20" customFormat="1" ht="12.95" customHeight="1" x14ac:dyDescent="0.2">
      <c r="A246" s="487"/>
      <c r="B246" s="242" t="s">
        <v>55</v>
      </c>
      <c r="C246" s="725">
        <v>-1.05</v>
      </c>
      <c r="D246" s="658">
        <v>43626</v>
      </c>
      <c r="E246" s="239"/>
    </row>
    <row r="247" spans="1:5" s="20" customFormat="1" ht="12.95" customHeight="1" x14ac:dyDescent="0.2">
      <c r="A247" s="487"/>
      <c r="B247" s="242" t="s">
        <v>56</v>
      </c>
      <c r="C247" s="725">
        <v>-3</v>
      </c>
      <c r="D247" s="658">
        <v>43585</v>
      </c>
      <c r="E247" s="239"/>
    </row>
    <row r="248" spans="1:5" s="20" customFormat="1" ht="12.95" customHeight="1" x14ac:dyDescent="0.2">
      <c r="A248" s="275"/>
      <c r="B248" s="283" t="s">
        <v>504</v>
      </c>
      <c r="C248" s="292">
        <v>-39</v>
      </c>
      <c r="D248" s="658">
        <v>43873</v>
      </c>
      <c r="E248" s="239"/>
    </row>
    <row r="249" spans="1:5" s="20" customFormat="1" ht="12.95" customHeight="1" x14ac:dyDescent="0.2">
      <c r="A249" s="275"/>
      <c r="B249" s="283" t="s">
        <v>506</v>
      </c>
      <c r="C249" s="292">
        <v>-254.99</v>
      </c>
      <c r="D249" s="658">
        <v>43851</v>
      </c>
      <c r="E249" s="239"/>
    </row>
    <row r="250" spans="1:5" s="20" customFormat="1" ht="12.95" customHeight="1" x14ac:dyDescent="0.2">
      <c r="A250" s="275"/>
      <c r="B250" s="283" t="s">
        <v>504</v>
      </c>
      <c r="C250" s="292">
        <v>-30.48</v>
      </c>
      <c r="D250" s="658">
        <v>43843</v>
      </c>
      <c r="E250" s="239"/>
    </row>
    <row r="251" spans="1:5" s="20" customFormat="1" ht="12.95" customHeight="1" x14ac:dyDescent="0.2">
      <c r="A251" s="275"/>
      <c r="B251" s="283"/>
      <c r="C251" s="292"/>
      <c r="D251" s="658"/>
      <c r="E251" s="239"/>
    </row>
    <row r="252" spans="1:5" s="20" customFormat="1" ht="12.95" customHeight="1" x14ac:dyDescent="0.2">
      <c r="A252" s="301" t="s">
        <v>38</v>
      </c>
      <c r="B252" s="283"/>
      <c r="C252" s="292"/>
      <c r="D252" s="658"/>
      <c r="E252" s="239"/>
    </row>
    <row r="253" spans="1:5" s="20" customFormat="1" ht="8.25" customHeight="1" x14ac:dyDescent="0.2">
      <c r="A253" s="301"/>
      <c r="B253" s="283"/>
      <c r="C253" s="292"/>
      <c r="D253" s="658"/>
      <c r="E253" s="239"/>
    </row>
    <row r="254" spans="1:5" s="20" customFormat="1" ht="12.75" x14ac:dyDescent="0.2">
      <c r="A254" s="487" t="s">
        <v>39</v>
      </c>
      <c r="B254" s="283"/>
      <c r="C254" s="292"/>
      <c r="D254" s="658"/>
      <c r="E254" s="239"/>
    </row>
    <row r="255" spans="1:5" s="20" customFormat="1" ht="12.95" customHeight="1" x14ac:dyDescent="0.2">
      <c r="A255" s="487"/>
      <c r="B255" s="283" t="s">
        <v>4</v>
      </c>
      <c r="C255" s="292">
        <v>-9</v>
      </c>
      <c r="D255" s="658">
        <v>44043</v>
      </c>
      <c r="E255" s="19"/>
    </row>
    <row r="256" spans="1:5" s="20" customFormat="1" ht="12.95" customHeight="1" x14ac:dyDescent="0.2">
      <c r="A256" s="487"/>
      <c r="B256" s="283" t="s">
        <v>4</v>
      </c>
      <c r="C256" s="292">
        <v>-9</v>
      </c>
      <c r="D256" s="658">
        <v>44012</v>
      </c>
      <c r="E256" s="19"/>
    </row>
    <row r="257" spans="1:5" s="20" customFormat="1" ht="12.95" customHeight="1" x14ac:dyDescent="0.2">
      <c r="A257" s="269"/>
      <c r="B257" s="283" t="s">
        <v>4</v>
      </c>
      <c r="C257" s="292">
        <v>-9</v>
      </c>
      <c r="D257" s="658">
        <v>43980</v>
      </c>
      <c r="E257" s="19"/>
    </row>
    <row r="258" spans="1:5" s="20" customFormat="1" ht="12.95" customHeight="1" x14ac:dyDescent="0.2">
      <c r="A258" s="269"/>
      <c r="B258" s="283" t="s">
        <v>4</v>
      </c>
      <c r="C258" s="292">
        <v>-9</v>
      </c>
      <c r="D258" s="658">
        <v>43951</v>
      </c>
      <c r="E258" s="19"/>
    </row>
    <row r="259" spans="1:5" s="20" customFormat="1" ht="12.95" customHeight="1" x14ac:dyDescent="0.2">
      <c r="A259" s="269"/>
      <c r="B259" s="283" t="s">
        <v>4</v>
      </c>
      <c r="C259" s="292">
        <v>-9</v>
      </c>
      <c r="D259" s="658">
        <v>43921</v>
      </c>
      <c r="E259" s="19"/>
    </row>
    <row r="260" spans="1:5" s="20" customFormat="1" ht="12.95" customHeight="1" x14ac:dyDescent="0.2">
      <c r="A260" s="269"/>
      <c r="B260" s="283" t="s">
        <v>4</v>
      </c>
      <c r="C260" s="292">
        <v>-9</v>
      </c>
      <c r="D260" s="658">
        <v>43889</v>
      </c>
      <c r="E260" s="19"/>
    </row>
    <row r="261" spans="1:5" s="20" customFormat="1" ht="12.95" customHeight="1" x14ac:dyDescent="0.2">
      <c r="A261" s="269"/>
      <c r="B261" s="283" t="s">
        <v>4</v>
      </c>
      <c r="C261" s="292">
        <v>-9</v>
      </c>
      <c r="D261" s="658">
        <v>43861</v>
      </c>
      <c r="E261" s="239"/>
    </row>
    <row r="262" spans="1:5" s="20" customFormat="1" ht="12.95" customHeight="1" x14ac:dyDescent="0.2">
      <c r="A262" s="269"/>
      <c r="B262" s="283" t="s">
        <v>4</v>
      </c>
      <c r="C262" s="292">
        <v>-9</v>
      </c>
      <c r="D262" s="658">
        <v>43830</v>
      </c>
    </row>
    <row r="263" spans="1:5" s="20" customFormat="1" ht="12.95" customHeight="1" x14ac:dyDescent="0.2">
      <c r="A263" s="487"/>
      <c r="B263" s="283" t="s">
        <v>4</v>
      </c>
      <c r="C263" s="292">
        <v>-9</v>
      </c>
      <c r="D263" s="658">
        <v>43798</v>
      </c>
    </row>
    <row r="264" spans="1:5" s="20" customFormat="1" ht="12.95" customHeight="1" x14ac:dyDescent="0.2">
      <c r="A264" s="275"/>
      <c r="B264" s="283" t="s">
        <v>4</v>
      </c>
      <c r="C264" s="292">
        <v>-9</v>
      </c>
      <c r="D264" s="658">
        <v>43769</v>
      </c>
    </row>
    <row r="265" spans="1:5" s="20" customFormat="1" ht="12.95" customHeight="1" x14ac:dyDescent="0.2">
      <c r="A265" s="275"/>
      <c r="B265" s="283" t="s">
        <v>4</v>
      </c>
      <c r="C265" s="292">
        <v>-9</v>
      </c>
      <c r="D265" s="658">
        <v>43738</v>
      </c>
    </row>
    <row r="266" spans="1:5" s="20" customFormat="1" ht="12.95" customHeight="1" x14ac:dyDescent="0.2">
      <c r="A266" s="275"/>
      <c r="B266" s="283" t="s">
        <v>4</v>
      </c>
      <c r="C266" s="292">
        <v>-9</v>
      </c>
      <c r="D266" s="658">
        <v>43707</v>
      </c>
    </row>
    <row r="267" spans="1:5" s="20" customFormat="1" ht="12.95" customHeight="1" x14ac:dyDescent="0.2">
      <c r="A267" s="275"/>
      <c r="B267" s="283" t="s">
        <v>4</v>
      </c>
      <c r="C267" s="292">
        <v>-9</v>
      </c>
      <c r="D267" s="658">
        <v>43677</v>
      </c>
      <c r="E267" s="473"/>
    </row>
    <row r="268" spans="1:5" s="20" customFormat="1" ht="12.95" customHeight="1" x14ac:dyDescent="0.2">
      <c r="A268" s="275"/>
      <c r="B268" s="283" t="s">
        <v>4</v>
      </c>
      <c r="C268" s="292">
        <v>-9</v>
      </c>
      <c r="D268" s="658">
        <v>43644</v>
      </c>
    </row>
    <row r="269" spans="1:5" s="20" customFormat="1" ht="12.95" customHeight="1" x14ac:dyDescent="0.2">
      <c r="A269" s="275"/>
      <c r="B269" s="283" t="s">
        <v>4</v>
      </c>
      <c r="C269" s="292">
        <v>-9</v>
      </c>
      <c r="D269" s="658">
        <v>43616</v>
      </c>
      <c r="E269" s="239"/>
    </row>
    <row r="270" spans="1:5" s="20" customFormat="1" ht="8.25" customHeight="1" x14ac:dyDescent="0.2">
      <c r="A270" s="275"/>
      <c r="B270" s="283"/>
      <c r="C270" s="292"/>
      <c r="D270" s="658"/>
      <c r="E270" s="239"/>
    </row>
    <row r="271" spans="1:5" s="20" customFormat="1" ht="12.95" customHeight="1" x14ac:dyDescent="0.2">
      <c r="A271" s="487" t="s">
        <v>48</v>
      </c>
      <c r="B271" s="283"/>
      <c r="C271" s="292"/>
      <c r="D271" s="658"/>
      <c r="E271" s="239"/>
    </row>
    <row r="272" spans="1:5" s="20" customFormat="1" ht="12.95" customHeight="1" x14ac:dyDescent="0.2">
      <c r="A272" s="487"/>
      <c r="B272" s="242" t="s">
        <v>53</v>
      </c>
      <c r="C272" s="292">
        <v>-7</v>
      </c>
      <c r="D272" s="658">
        <v>44043</v>
      </c>
      <c r="E272" s="239"/>
    </row>
    <row r="273" spans="1:6" s="20" customFormat="1" ht="12.95" customHeight="1" x14ac:dyDescent="0.2">
      <c r="A273" s="487"/>
      <c r="B273" s="242" t="s">
        <v>53</v>
      </c>
      <c r="C273" s="292">
        <v>-7</v>
      </c>
      <c r="D273" s="658">
        <v>44012</v>
      </c>
      <c r="E273" s="239"/>
    </row>
    <row r="274" spans="1:6" s="20" customFormat="1" ht="12.95" customHeight="1" x14ac:dyDescent="0.2">
      <c r="A274" s="487"/>
      <c r="B274" s="283" t="s">
        <v>54</v>
      </c>
      <c r="C274" s="292">
        <v>-5</v>
      </c>
      <c r="D274" s="658">
        <v>43990</v>
      </c>
      <c r="E274" s="239"/>
    </row>
    <row r="275" spans="1:6" s="20" customFormat="1" ht="12.95" customHeight="1" x14ac:dyDescent="0.2">
      <c r="A275" s="487"/>
      <c r="B275" s="242" t="s">
        <v>53</v>
      </c>
      <c r="C275" s="292">
        <v>-7</v>
      </c>
      <c r="D275" s="658">
        <v>43980</v>
      </c>
      <c r="E275" s="239"/>
    </row>
    <row r="276" spans="1:6" s="14" customFormat="1" ht="12.95" customHeight="1" x14ac:dyDescent="0.2">
      <c r="A276" s="487"/>
      <c r="B276" s="241" t="s">
        <v>53</v>
      </c>
      <c r="C276" s="265">
        <v>-7</v>
      </c>
      <c r="D276" s="511">
        <v>43951</v>
      </c>
      <c r="E276" s="239"/>
      <c r="F276" s="20"/>
    </row>
    <row r="277" spans="1:6" s="14" customFormat="1" ht="12.95" customHeight="1" x14ac:dyDescent="0.2">
      <c r="A277" s="487"/>
      <c r="B277" s="241" t="s">
        <v>53</v>
      </c>
      <c r="C277" s="265">
        <v>-7</v>
      </c>
      <c r="D277" s="511">
        <v>43921</v>
      </c>
      <c r="E277" s="239"/>
      <c r="F277" s="20"/>
    </row>
    <row r="278" spans="1:6" s="14" customFormat="1" ht="12.95" customHeight="1" x14ac:dyDescent="0.2">
      <c r="A278" s="487"/>
      <c r="B278" s="241" t="s">
        <v>53</v>
      </c>
      <c r="C278" s="265">
        <v>-7</v>
      </c>
      <c r="D278" s="511">
        <v>43889</v>
      </c>
      <c r="E278" s="239"/>
      <c r="F278" s="20"/>
    </row>
    <row r="279" spans="1:6" s="14" customFormat="1" ht="12.95" customHeight="1" x14ac:dyDescent="0.2">
      <c r="A279" s="487"/>
      <c r="B279" s="241" t="s">
        <v>53</v>
      </c>
      <c r="C279" s="265">
        <v>-7</v>
      </c>
      <c r="D279" s="511">
        <v>43861</v>
      </c>
      <c r="E279" s="239"/>
      <c r="F279" s="20"/>
    </row>
    <row r="280" spans="1:6" s="14" customFormat="1" ht="12.95" customHeight="1" x14ac:dyDescent="0.2">
      <c r="A280" s="304"/>
      <c r="B280" s="282" t="s">
        <v>54</v>
      </c>
      <c r="C280" s="299">
        <v>-5</v>
      </c>
      <c r="D280" s="511">
        <v>43847</v>
      </c>
      <c r="E280" s="239"/>
      <c r="F280" s="20"/>
    </row>
    <row r="281" spans="1:6" s="14" customFormat="1" ht="12.95" customHeight="1" x14ac:dyDescent="0.2">
      <c r="A281" s="487"/>
      <c r="B281" s="241" t="s">
        <v>53</v>
      </c>
      <c r="C281" s="265">
        <v>-7</v>
      </c>
      <c r="D281" s="511">
        <v>43830</v>
      </c>
      <c r="E281" s="239"/>
      <c r="F281" s="20"/>
    </row>
    <row r="282" spans="1:6" s="14" customFormat="1" ht="12.95" customHeight="1" x14ac:dyDescent="0.2">
      <c r="A282" s="304"/>
      <c r="B282" s="282" t="s">
        <v>54</v>
      </c>
      <c r="C282" s="299">
        <v>-5</v>
      </c>
      <c r="D282" s="511">
        <v>43825</v>
      </c>
      <c r="E282" s="239"/>
      <c r="F282" s="20"/>
    </row>
    <row r="283" spans="1:6" s="14" customFormat="1" ht="12.95" customHeight="1" x14ac:dyDescent="0.2">
      <c r="A283" s="304"/>
      <c r="B283" s="241" t="s">
        <v>53</v>
      </c>
      <c r="C283" s="265">
        <v>-7</v>
      </c>
      <c r="D283" s="511">
        <v>43798</v>
      </c>
      <c r="E283" s="239"/>
      <c r="F283" s="20"/>
    </row>
    <row r="284" spans="1:6" s="14" customFormat="1" ht="12.95" customHeight="1" x14ac:dyDescent="0.2">
      <c r="A284" s="304"/>
      <c r="B284" s="241" t="s">
        <v>53</v>
      </c>
      <c r="C284" s="299">
        <v>-7</v>
      </c>
      <c r="D284" s="511">
        <v>43769</v>
      </c>
      <c r="E284" s="239"/>
      <c r="F284" s="20"/>
    </row>
    <row r="285" spans="1:6" s="14" customFormat="1" ht="12.95" customHeight="1" x14ac:dyDescent="0.2">
      <c r="A285" s="304"/>
      <c r="B285" s="241" t="s">
        <v>53</v>
      </c>
      <c r="C285" s="299">
        <v>-7</v>
      </c>
      <c r="D285" s="511">
        <v>43738</v>
      </c>
      <c r="E285" s="239"/>
      <c r="F285" s="20"/>
    </row>
    <row r="286" spans="1:6" s="14" customFormat="1" ht="12.95" customHeight="1" x14ac:dyDescent="0.2">
      <c r="A286" s="304"/>
      <c r="B286" s="241" t="s">
        <v>53</v>
      </c>
      <c r="C286" s="299">
        <v>-7</v>
      </c>
      <c r="D286" s="511">
        <v>43707</v>
      </c>
      <c r="E286" s="239"/>
      <c r="F286" s="20"/>
    </row>
    <row r="287" spans="1:6" s="14" customFormat="1" ht="12.95" customHeight="1" x14ac:dyDescent="0.2">
      <c r="A287" s="304"/>
      <c r="B287" s="282" t="s">
        <v>54</v>
      </c>
      <c r="C287" s="299">
        <v>-5</v>
      </c>
      <c r="D287" s="511">
        <v>43690</v>
      </c>
      <c r="E287" s="239"/>
      <c r="F287" s="20"/>
    </row>
    <row r="288" spans="1:6" s="14" customFormat="1" ht="12.95" customHeight="1" x14ac:dyDescent="0.2">
      <c r="A288" s="304"/>
      <c r="B288" s="241" t="s">
        <v>53</v>
      </c>
      <c r="C288" s="299">
        <v>-7</v>
      </c>
      <c r="D288" s="511">
        <v>43677</v>
      </c>
      <c r="E288" s="239"/>
      <c r="F288" s="20"/>
    </row>
    <row r="289" spans="1:9" s="14" customFormat="1" ht="12.95" customHeight="1" x14ac:dyDescent="0.2">
      <c r="A289" s="304"/>
      <c r="B289" s="282" t="s">
        <v>54</v>
      </c>
      <c r="C289" s="299">
        <v>-5</v>
      </c>
      <c r="D289" s="511">
        <v>43619</v>
      </c>
      <c r="E289" s="239"/>
      <c r="F289" s="20"/>
    </row>
    <row r="290" spans="1:9" s="14" customFormat="1" ht="12.95" customHeight="1" x14ac:dyDescent="0.2">
      <c r="A290" s="304"/>
      <c r="B290" s="241" t="s">
        <v>53</v>
      </c>
      <c r="C290" s="299">
        <v>-7</v>
      </c>
      <c r="D290" s="511">
        <v>43644</v>
      </c>
      <c r="E290" s="20"/>
      <c r="F290" s="20"/>
    </row>
    <row r="291" spans="1:9" s="14" customFormat="1" ht="12.95" customHeight="1" x14ac:dyDescent="0.2">
      <c r="A291" s="304"/>
      <c r="B291" s="241" t="s">
        <v>53</v>
      </c>
      <c r="C291" s="299">
        <v>-7</v>
      </c>
      <c r="D291" s="511">
        <v>43616</v>
      </c>
      <c r="E291" s="239"/>
      <c r="F291" s="20"/>
    </row>
    <row r="292" spans="1:9" s="14" customFormat="1" ht="12.95" customHeight="1" x14ac:dyDescent="0.2">
      <c r="A292" s="272"/>
      <c r="B292" s="282" t="s">
        <v>6</v>
      </c>
      <c r="C292" s="265">
        <v>-1.57</v>
      </c>
      <c r="D292" s="511">
        <v>43591</v>
      </c>
      <c r="E292" s="239"/>
      <c r="F292" s="20"/>
    </row>
    <row r="293" spans="1:9" s="14" customFormat="1" ht="12.95" customHeight="1" x14ac:dyDescent="0.2">
      <c r="A293" s="304"/>
      <c r="B293" s="241" t="s">
        <v>53</v>
      </c>
      <c r="C293" s="299">
        <v>-7</v>
      </c>
      <c r="D293" s="511">
        <v>43584</v>
      </c>
      <c r="E293" s="239"/>
      <c r="F293" s="20"/>
    </row>
    <row r="294" spans="1:9" s="20" customFormat="1" ht="12.95" customHeight="1" thickBot="1" x14ac:dyDescent="0.25">
      <c r="A294" s="304"/>
      <c r="B294" s="241" t="s">
        <v>53</v>
      </c>
      <c r="C294" s="299">
        <v>-7</v>
      </c>
      <c r="D294" s="511">
        <v>43553</v>
      </c>
      <c r="E294" s="239"/>
    </row>
    <row r="295" spans="1:9" s="20" customFormat="1" ht="20.100000000000001" customHeight="1" thickTop="1" thickBot="1" x14ac:dyDescent="0.25">
      <c r="A295" s="305"/>
      <c r="B295" s="326"/>
      <c r="C295" s="707">
        <f>SUM(C100:C294)</f>
        <v>-131214.79000000004</v>
      </c>
      <c r="D295" s="705"/>
      <c r="E295" s="239"/>
    </row>
    <row r="296" spans="1:9" s="14" customFormat="1" ht="20.100000000000001" customHeight="1" thickTop="1" thickBot="1" x14ac:dyDescent="0.25">
      <c r="A296" s="22"/>
      <c r="B296" s="155" t="s">
        <v>511</v>
      </c>
      <c r="C296" s="642">
        <f>C93+C295</f>
        <v>2532.4899999999616</v>
      </c>
      <c r="D296" s="483"/>
      <c r="E296" s="239"/>
      <c r="F296" s="20"/>
      <c r="G296" s="20"/>
      <c r="H296" s="20"/>
      <c r="I296" s="20"/>
    </row>
    <row r="297" spans="1:9" ht="15.75" thickTop="1" x14ac:dyDescent="0.25">
      <c r="A297" s="313"/>
      <c r="B297" s="328"/>
      <c r="C297" s="174"/>
      <c r="D297" s="481"/>
    </row>
    <row r="298" spans="1:9" x14ac:dyDescent="0.25">
      <c r="A298" s="22"/>
      <c r="B298" s="156"/>
      <c r="C298" s="157"/>
      <c r="D298" s="483"/>
    </row>
  </sheetData>
  <mergeCells count="2">
    <mergeCell ref="A95:B95"/>
    <mergeCell ref="A1:B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8B3AF-6480-482C-818B-BA74869AE3EB}">
  <dimension ref="A1:V296"/>
  <sheetViews>
    <sheetView topLeftCell="M1" zoomScaleNormal="100" workbookViewId="0">
      <pane ySplit="1" topLeftCell="A54" activePane="bottomLeft" state="frozen"/>
      <selection pane="bottomLeft" activeCell="B295" sqref="B295"/>
    </sheetView>
  </sheetViews>
  <sheetFormatPr defaultColWidth="8.85546875" defaultRowHeight="15" x14ac:dyDescent="0.25"/>
  <cols>
    <col min="1" max="1" width="7" style="3" customWidth="1"/>
    <col min="2" max="2" width="72.42578125" style="3" customWidth="1"/>
    <col min="3" max="3" width="12.7109375" style="506" customWidth="1"/>
    <col min="4" max="4" width="12.7109375" style="507" customWidth="1"/>
    <col min="5" max="5" width="12.7109375" style="508" customWidth="1"/>
    <col min="6" max="6" width="12.7109375" style="509" customWidth="1"/>
    <col min="7" max="17" width="12.7109375" style="510" customWidth="1"/>
    <col min="18" max="18" width="12.7109375" style="663" customWidth="1"/>
    <col min="19" max="19" width="12.7109375" customWidth="1"/>
    <col min="20" max="20" width="13.7109375" customWidth="1"/>
  </cols>
  <sheetData>
    <row r="1" spans="1:19" s="172" customFormat="1" ht="16.5" thickTop="1" thickBot="1" x14ac:dyDescent="0.3">
      <c r="A1" s="27"/>
      <c r="B1" s="27"/>
      <c r="C1" s="243">
        <v>43525</v>
      </c>
      <c r="D1" s="244">
        <v>43556</v>
      </c>
      <c r="E1" s="244">
        <v>43586</v>
      </c>
      <c r="F1" s="245">
        <v>43617</v>
      </c>
      <c r="G1" s="246">
        <v>43647</v>
      </c>
      <c r="H1" s="246">
        <v>43678</v>
      </c>
      <c r="I1" s="246">
        <v>43709</v>
      </c>
      <c r="J1" s="246">
        <v>43739</v>
      </c>
      <c r="K1" s="246">
        <v>43770</v>
      </c>
      <c r="L1" s="246">
        <v>43800</v>
      </c>
      <c r="M1" s="246">
        <v>43831</v>
      </c>
      <c r="N1" s="246">
        <v>43862</v>
      </c>
      <c r="O1" s="246">
        <v>43891</v>
      </c>
      <c r="P1" s="246">
        <v>43922</v>
      </c>
      <c r="Q1" s="646">
        <v>43952</v>
      </c>
      <c r="R1" s="664">
        <v>43983</v>
      </c>
      <c r="S1" s="675">
        <v>44013</v>
      </c>
    </row>
    <row r="2" spans="1:19" s="14" customFormat="1" ht="17.25" thickTop="1" thickBot="1" x14ac:dyDescent="0.25">
      <c r="A2" s="1074" t="s">
        <v>9</v>
      </c>
      <c r="B2" s="1094"/>
      <c r="C2" s="247"/>
      <c r="D2" s="248"/>
      <c r="E2" s="249"/>
      <c r="F2" s="250"/>
      <c r="G2" s="251"/>
      <c r="H2" s="251"/>
      <c r="I2" s="251"/>
      <c r="J2" s="251"/>
      <c r="K2" s="251"/>
      <c r="L2" s="251"/>
      <c r="M2" s="251"/>
      <c r="N2" s="251"/>
      <c r="O2" s="251"/>
      <c r="P2" s="251"/>
      <c r="Q2" s="647"/>
      <c r="R2" s="665"/>
      <c r="S2" s="289"/>
    </row>
    <row r="3" spans="1:19" s="14" customFormat="1" ht="8.25" customHeight="1" thickTop="1" x14ac:dyDescent="0.2">
      <c r="A3" s="268"/>
      <c r="B3" s="282"/>
      <c r="C3" s="247"/>
      <c r="D3" s="248"/>
      <c r="E3" s="249"/>
      <c r="F3" s="250"/>
      <c r="G3" s="251"/>
      <c r="H3" s="251"/>
      <c r="I3" s="251"/>
      <c r="J3" s="251"/>
      <c r="K3" s="251"/>
      <c r="L3" s="251"/>
      <c r="M3" s="251"/>
      <c r="N3" s="251"/>
      <c r="O3" s="251"/>
      <c r="P3" s="251"/>
      <c r="Q3" s="647"/>
      <c r="R3" s="666"/>
      <c r="S3" s="252"/>
    </row>
    <row r="4" spans="1:19" s="14" customFormat="1" ht="12.75" x14ac:dyDescent="0.2">
      <c r="A4" s="302" t="s">
        <v>310</v>
      </c>
      <c r="B4" s="241"/>
      <c r="C4" s="264"/>
      <c r="D4" s="261"/>
      <c r="E4" s="251"/>
      <c r="F4" s="250"/>
      <c r="G4" s="251"/>
      <c r="H4" s="251"/>
      <c r="I4" s="251"/>
      <c r="J4" s="251"/>
      <c r="K4" s="251"/>
      <c r="L4" s="251"/>
      <c r="M4" s="251"/>
      <c r="N4" s="251"/>
      <c r="O4" s="251"/>
      <c r="P4" s="251"/>
      <c r="Q4" s="647"/>
      <c r="R4" s="666"/>
      <c r="S4" s="672"/>
    </row>
    <row r="5" spans="1:19" s="14" customFormat="1" ht="12.75" x14ac:dyDescent="0.2">
      <c r="A5" s="269" t="s">
        <v>517</v>
      </c>
      <c r="B5" s="283"/>
      <c r="C5" s="253"/>
      <c r="D5" s="254"/>
      <c r="E5" s="255"/>
      <c r="F5" s="250"/>
      <c r="G5" s="250"/>
      <c r="H5" s="250"/>
      <c r="I5" s="250"/>
      <c r="J5" s="250"/>
      <c r="K5" s="250"/>
      <c r="L5" s="250"/>
      <c r="M5" s="250"/>
      <c r="N5" s="250"/>
      <c r="O5" s="250"/>
      <c r="P5" s="250"/>
      <c r="Q5" s="648"/>
      <c r="R5" s="666"/>
      <c r="S5" s="252"/>
    </row>
    <row r="6" spans="1:19" s="14" customFormat="1" ht="12.75" x14ac:dyDescent="0.2">
      <c r="A6" s="270"/>
      <c r="B6" s="283" t="s">
        <v>584</v>
      </c>
      <c r="C6" s="257"/>
      <c r="D6" s="250"/>
      <c r="E6" s="255"/>
      <c r="F6" s="250"/>
      <c r="G6" s="250"/>
      <c r="H6" s="250"/>
      <c r="I6" s="250"/>
      <c r="J6" s="250"/>
      <c r="K6" s="491"/>
      <c r="L6" s="491"/>
      <c r="M6" s="491"/>
      <c r="N6" s="491"/>
      <c r="O6" s="491"/>
      <c r="P6" s="491"/>
      <c r="Q6" s="649"/>
      <c r="R6" s="666"/>
      <c r="S6" s="708">
        <v>2456.71</v>
      </c>
    </row>
    <row r="7" spans="1:19" s="14" customFormat="1" ht="8.25" customHeight="1" x14ac:dyDescent="0.2">
      <c r="A7" s="270"/>
      <c r="B7" s="283"/>
      <c r="C7" s="258"/>
      <c r="D7" s="259"/>
      <c r="E7" s="255"/>
      <c r="F7" s="250"/>
      <c r="G7" s="250"/>
      <c r="H7" s="250"/>
      <c r="I7" s="250"/>
      <c r="J7" s="250"/>
      <c r="K7" s="250"/>
      <c r="L7" s="250"/>
      <c r="M7" s="250"/>
      <c r="N7" s="250"/>
      <c r="O7" s="250"/>
      <c r="P7" s="250"/>
      <c r="Q7" s="648"/>
      <c r="R7" s="666"/>
      <c r="S7" s="252"/>
    </row>
    <row r="8" spans="1:19" s="14" customFormat="1" ht="12.75" x14ac:dyDescent="0.2">
      <c r="A8" s="269" t="s">
        <v>516</v>
      </c>
      <c r="B8" s="283"/>
      <c r="C8" s="260"/>
      <c r="D8" s="261"/>
      <c r="E8" s="249"/>
      <c r="F8" s="250"/>
      <c r="G8" s="251"/>
      <c r="H8" s="251"/>
      <c r="I8" s="251"/>
      <c r="J8" s="251"/>
      <c r="K8" s="251"/>
      <c r="L8" s="251"/>
      <c r="M8" s="251"/>
      <c r="N8" s="251"/>
      <c r="O8" s="251"/>
      <c r="P8" s="251"/>
      <c r="Q8" s="647"/>
      <c r="R8" s="667"/>
      <c r="S8" s="252"/>
    </row>
    <row r="9" spans="1:19" s="14" customFormat="1" ht="8.25" customHeight="1" x14ac:dyDescent="0.2">
      <c r="A9" s="271"/>
      <c r="B9" s="282"/>
      <c r="C9" s="260"/>
      <c r="D9" s="261"/>
      <c r="E9" s="249"/>
      <c r="F9" s="250"/>
      <c r="G9" s="251"/>
      <c r="H9" s="251"/>
      <c r="I9" s="251"/>
      <c r="J9" s="251"/>
      <c r="K9" s="251"/>
      <c r="L9" s="251"/>
      <c r="M9" s="251"/>
      <c r="N9" s="251"/>
      <c r="O9" s="251"/>
      <c r="P9" s="251"/>
      <c r="Q9" s="647"/>
      <c r="R9" s="666"/>
      <c r="S9" s="252"/>
    </row>
    <row r="10" spans="1:19" s="14" customFormat="1" ht="12.75" x14ac:dyDescent="0.2">
      <c r="A10" s="272"/>
      <c r="B10" s="282" t="s">
        <v>7</v>
      </c>
      <c r="C10" s="262"/>
      <c r="D10" s="251"/>
      <c r="E10" s="263">
        <v>0.72</v>
      </c>
      <c r="F10" s="261"/>
      <c r="G10" s="251"/>
      <c r="H10" s="251"/>
      <c r="I10" s="251"/>
      <c r="J10" s="251"/>
      <c r="K10" s="251"/>
      <c r="L10" s="251"/>
      <c r="M10" s="251"/>
      <c r="N10" s="251"/>
      <c r="O10" s="251"/>
      <c r="P10" s="251"/>
      <c r="Q10" s="647"/>
      <c r="R10" s="666"/>
      <c r="S10" s="252"/>
    </row>
    <row r="11" spans="1:19" s="14" customFormat="1" ht="12.75" x14ac:dyDescent="0.2">
      <c r="A11" s="272"/>
      <c r="B11" s="282" t="s">
        <v>7</v>
      </c>
      <c r="C11" s="262"/>
      <c r="D11" s="251"/>
      <c r="E11" s="263">
        <v>0.85</v>
      </c>
      <c r="F11" s="261"/>
      <c r="G11" s="251"/>
      <c r="H11" s="251"/>
      <c r="I11" s="251"/>
      <c r="J11" s="251"/>
      <c r="K11" s="251"/>
      <c r="L11" s="251"/>
      <c r="M11" s="251"/>
      <c r="N11" s="251"/>
      <c r="O11" s="251"/>
      <c r="P11" s="251"/>
      <c r="Q11" s="647"/>
      <c r="R11" s="666"/>
      <c r="S11" s="252"/>
    </row>
    <row r="12" spans="1:19" s="14" customFormat="1" ht="12.75" x14ac:dyDescent="0.2">
      <c r="A12" s="272"/>
      <c r="B12" s="282" t="s">
        <v>2</v>
      </c>
      <c r="C12" s="262"/>
      <c r="D12" s="251"/>
      <c r="E12" s="263">
        <v>3000</v>
      </c>
      <c r="F12" s="261"/>
      <c r="G12" s="251"/>
      <c r="H12" s="251"/>
      <c r="I12" s="251"/>
      <c r="J12" s="251"/>
      <c r="K12" s="251"/>
      <c r="L12" s="251"/>
      <c r="M12" s="251"/>
      <c r="N12" s="251"/>
      <c r="O12" s="251"/>
      <c r="P12" s="251"/>
      <c r="Q12" s="647"/>
      <c r="R12" s="666"/>
      <c r="S12" s="252"/>
    </row>
    <row r="13" spans="1:19" s="14" customFormat="1" ht="12.75" x14ac:dyDescent="0.2">
      <c r="A13" s="272"/>
      <c r="B13" s="282" t="s">
        <v>2</v>
      </c>
      <c r="C13" s="262"/>
      <c r="D13" s="251"/>
      <c r="E13" s="263">
        <v>850</v>
      </c>
      <c r="F13" s="261"/>
      <c r="G13" s="251"/>
      <c r="H13" s="251"/>
      <c r="I13" s="251"/>
      <c r="J13" s="251"/>
      <c r="K13" s="251"/>
      <c r="L13" s="251"/>
      <c r="M13" s="251"/>
      <c r="N13" s="251"/>
      <c r="O13" s="251"/>
      <c r="P13" s="251"/>
      <c r="Q13" s="647"/>
      <c r="R13" s="666"/>
      <c r="S13" s="252"/>
    </row>
    <row r="14" spans="1:19" s="14" customFormat="1" ht="12.75" x14ac:dyDescent="0.2">
      <c r="A14" s="272"/>
      <c r="B14" s="282" t="s">
        <v>5</v>
      </c>
      <c r="C14" s="262"/>
      <c r="D14" s="251"/>
      <c r="E14" s="263">
        <v>400</v>
      </c>
      <c r="F14" s="261"/>
      <c r="G14" s="251"/>
      <c r="H14" s="251"/>
      <c r="I14" s="251"/>
      <c r="J14" s="251"/>
      <c r="K14" s="251"/>
      <c r="L14" s="251"/>
      <c r="M14" s="251"/>
      <c r="N14" s="251"/>
      <c r="O14" s="251"/>
      <c r="P14" s="251"/>
      <c r="Q14" s="647"/>
      <c r="R14" s="666"/>
      <c r="S14" s="252"/>
    </row>
    <row r="15" spans="1:19" s="14" customFormat="1" ht="12.75" x14ac:dyDescent="0.2">
      <c r="A15" s="272"/>
      <c r="B15" s="282" t="s">
        <v>2</v>
      </c>
      <c r="C15" s="262"/>
      <c r="D15" s="251"/>
      <c r="E15" s="263">
        <v>900</v>
      </c>
      <c r="F15" s="261"/>
      <c r="G15" s="251"/>
      <c r="H15" s="251"/>
      <c r="I15" s="251"/>
      <c r="J15" s="251"/>
      <c r="K15" s="251"/>
      <c r="L15" s="251"/>
      <c r="M15" s="251"/>
      <c r="N15" s="251"/>
      <c r="O15" s="251"/>
      <c r="P15" s="251"/>
      <c r="Q15" s="647"/>
      <c r="R15" s="666"/>
      <c r="S15" s="252"/>
    </row>
    <row r="16" spans="1:19" s="14" customFormat="1" ht="12.75" x14ac:dyDescent="0.2">
      <c r="A16" s="272"/>
      <c r="B16" s="282" t="s">
        <v>5</v>
      </c>
      <c r="C16" s="262"/>
      <c r="D16" s="251"/>
      <c r="E16" s="251"/>
      <c r="F16" s="263">
        <v>3200</v>
      </c>
      <c r="G16" s="261"/>
      <c r="H16" s="251"/>
      <c r="I16" s="251"/>
      <c r="J16" s="251"/>
      <c r="K16" s="251"/>
      <c r="L16" s="251"/>
      <c r="M16" s="251"/>
      <c r="N16" s="251"/>
      <c r="O16" s="251"/>
      <c r="P16" s="251"/>
      <c r="Q16" s="647"/>
      <c r="R16" s="666"/>
      <c r="S16" s="252"/>
    </row>
    <row r="17" spans="1:19" s="14" customFormat="1" ht="12.75" x14ac:dyDescent="0.2">
      <c r="A17" s="272"/>
      <c r="B17" s="282" t="s">
        <v>2</v>
      </c>
      <c r="C17" s="262"/>
      <c r="D17" s="251"/>
      <c r="E17" s="251"/>
      <c r="F17" s="263">
        <v>1500</v>
      </c>
      <c r="G17" s="261"/>
      <c r="H17" s="251"/>
      <c r="I17" s="251"/>
      <c r="J17" s="251"/>
      <c r="K17" s="251"/>
      <c r="L17" s="251"/>
      <c r="M17" s="251"/>
      <c r="N17" s="251"/>
      <c r="O17" s="251"/>
      <c r="P17" s="251"/>
      <c r="Q17" s="647"/>
      <c r="R17" s="666"/>
      <c r="S17" s="252"/>
    </row>
    <row r="18" spans="1:19" s="14" customFormat="1" ht="12.75" x14ac:dyDescent="0.2">
      <c r="A18" s="272"/>
      <c r="B18" s="282" t="s">
        <v>5</v>
      </c>
      <c r="C18" s="262"/>
      <c r="D18" s="251"/>
      <c r="E18" s="251"/>
      <c r="F18" s="250"/>
      <c r="G18" s="263">
        <v>1800</v>
      </c>
      <c r="H18" s="261"/>
      <c r="I18" s="251"/>
      <c r="J18" s="251"/>
      <c r="K18" s="251"/>
      <c r="L18" s="251"/>
      <c r="M18" s="251"/>
      <c r="N18" s="251"/>
      <c r="O18" s="251"/>
      <c r="P18" s="251"/>
      <c r="Q18" s="647"/>
      <c r="R18" s="666"/>
      <c r="S18" s="252"/>
    </row>
    <row r="19" spans="1:19" s="14" customFormat="1" ht="12.75" x14ac:dyDescent="0.2">
      <c r="A19" s="272"/>
      <c r="B19" s="282" t="s">
        <v>2</v>
      </c>
      <c r="C19" s="262"/>
      <c r="D19" s="251"/>
      <c r="E19" s="251"/>
      <c r="F19" s="250"/>
      <c r="G19" s="263">
        <v>2000</v>
      </c>
      <c r="H19" s="261"/>
      <c r="I19" s="251"/>
      <c r="J19" s="251"/>
      <c r="K19" s="251"/>
      <c r="L19" s="251"/>
      <c r="M19" s="251"/>
      <c r="N19" s="251"/>
      <c r="O19" s="251"/>
      <c r="P19" s="251"/>
      <c r="Q19" s="647"/>
      <c r="R19" s="666"/>
      <c r="S19" s="252"/>
    </row>
    <row r="20" spans="1:19" s="14" customFormat="1" ht="12.75" x14ac:dyDescent="0.2">
      <c r="A20" s="272"/>
      <c r="B20" s="282" t="s">
        <v>2</v>
      </c>
      <c r="C20" s="262"/>
      <c r="D20" s="251"/>
      <c r="E20" s="251"/>
      <c r="F20" s="250"/>
      <c r="G20" s="263">
        <v>1100</v>
      </c>
      <c r="H20" s="261"/>
      <c r="I20" s="251"/>
      <c r="J20" s="251"/>
      <c r="K20" s="251"/>
      <c r="L20" s="251"/>
      <c r="M20" s="251"/>
      <c r="N20" s="251"/>
      <c r="O20" s="251"/>
      <c r="P20" s="251"/>
      <c r="Q20" s="647"/>
      <c r="R20" s="666"/>
      <c r="S20" s="252"/>
    </row>
    <row r="21" spans="1:19" s="14" customFormat="1" ht="12.75" x14ac:dyDescent="0.2">
      <c r="A21" s="272"/>
      <c r="B21" s="282" t="s">
        <v>2</v>
      </c>
      <c r="C21" s="262"/>
      <c r="D21" s="251"/>
      <c r="E21" s="251"/>
      <c r="F21" s="250"/>
      <c r="G21" s="263">
        <v>2500</v>
      </c>
      <c r="H21" s="261"/>
      <c r="I21" s="251"/>
      <c r="J21" s="251"/>
      <c r="K21" s="251"/>
      <c r="L21" s="251"/>
      <c r="M21" s="251"/>
      <c r="N21" s="251"/>
      <c r="O21" s="251"/>
      <c r="P21" s="251"/>
      <c r="Q21" s="647"/>
      <c r="R21" s="666"/>
      <c r="S21" s="252"/>
    </row>
    <row r="22" spans="1:19" s="14" customFormat="1" ht="12.75" x14ac:dyDescent="0.2">
      <c r="A22" s="272"/>
      <c r="B22" s="282" t="s">
        <v>2</v>
      </c>
      <c r="C22" s="262"/>
      <c r="D22" s="251"/>
      <c r="E22" s="251"/>
      <c r="F22" s="250"/>
      <c r="G22" s="263">
        <v>1700</v>
      </c>
      <c r="H22" s="261"/>
      <c r="I22" s="251"/>
      <c r="J22" s="251"/>
      <c r="K22" s="251"/>
      <c r="L22" s="251"/>
      <c r="M22" s="251"/>
      <c r="N22" s="251"/>
      <c r="O22" s="251"/>
      <c r="P22" s="251"/>
      <c r="Q22" s="647"/>
      <c r="R22" s="666"/>
      <c r="S22" s="252"/>
    </row>
    <row r="23" spans="1:19" s="14" customFormat="1" ht="12.75" x14ac:dyDescent="0.2">
      <c r="A23" s="272"/>
      <c r="B23" s="282" t="s">
        <v>2</v>
      </c>
      <c r="C23" s="262"/>
      <c r="D23" s="251"/>
      <c r="E23" s="251"/>
      <c r="F23" s="250"/>
      <c r="G23" s="263">
        <v>700</v>
      </c>
      <c r="H23" s="261"/>
      <c r="I23" s="251"/>
      <c r="J23" s="251"/>
      <c r="K23" s="251"/>
      <c r="L23" s="251"/>
      <c r="M23" s="251"/>
      <c r="N23" s="251"/>
      <c r="O23" s="251"/>
      <c r="P23" s="251"/>
      <c r="Q23" s="647"/>
      <c r="R23" s="666"/>
      <c r="S23" s="252"/>
    </row>
    <row r="24" spans="1:19" s="14" customFormat="1" ht="12.75" x14ac:dyDescent="0.2">
      <c r="A24" s="272"/>
      <c r="B24" s="282" t="s">
        <v>2</v>
      </c>
      <c r="C24" s="262"/>
      <c r="D24" s="251"/>
      <c r="E24" s="251"/>
      <c r="F24" s="250"/>
      <c r="G24" s="251"/>
      <c r="H24" s="263">
        <v>1700</v>
      </c>
      <c r="I24" s="261"/>
      <c r="J24" s="251"/>
      <c r="K24" s="251"/>
      <c r="L24" s="251"/>
      <c r="M24" s="251"/>
      <c r="N24" s="251"/>
      <c r="O24" s="251"/>
      <c r="P24" s="251"/>
      <c r="Q24" s="647"/>
      <c r="R24" s="666"/>
      <c r="S24" s="252"/>
    </row>
    <row r="25" spans="1:19" s="14" customFormat="1" ht="12.75" x14ac:dyDescent="0.2">
      <c r="A25" s="272"/>
      <c r="B25" s="282" t="s">
        <v>2</v>
      </c>
      <c r="C25" s="262"/>
      <c r="D25" s="251"/>
      <c r="E25" s="251"/>
      <c r="F25" s="250"/>
      <c r="G25" s="251"/>
      <c r="H25" s="263">
        <v>2500</v>
      </c>
      <c r="I25" s="261"/>
      <c r="J25" s="251"/>
      <c r="K25" s="251"/>
      <c r="L25" s="251"/>
      <c r="M25" s="251"/>
      <c r="N25" s="251"/>
      <c r="O25" s="251"/>
      <c r="P25" s="251"/>
      <c r="Q25" s="647"/>
      <c r="R25" s="666"/>
      <c r="S25" s="252"/>
    </row>
    <row r="26" spans="1:19" s="14" customFormat="1" ht="12.75" x14ac:dyDescent="0.2">
      <c r="A26" s="272"/>
      <c r="B26" s="282" t="s">
        <v>2</v>
      </c>
      <c r="C26" s="262"/>
      <c r="D26" s="251"/>
      <c r="E26" s="251"/>
      <c r="F26" s="250"/>
      <c r="G26" s="251"/>
      <c r="H26" s="263">
        <v>6000</v>
      </c>
      <c r="I26" s="261"/>
      <c r="J26" s="251"/>
      <c r="K26" s="251"/>
      <c r="L26" s="251"/>
      <c r="M26" s="251"/>
      <c r="N26" s="251"/>
      <c r="O26" s="251"/>
      <c r="P26" s="251"/>
      <c r="Q26" s="647"/>
      <c r="R26" s="666"/>
      <c r="S26" s="252"/>
    </row>
    <row r="27" spans="1:19" s="14" customFormat="1" ht="12.75" x14ac:dyDescent="0.2">
      <c r="A27" s="272"/>
      <c r="B27" s="282" t="s">
        <v>2</v>
      </c>
      <c r="C27" s="262"/>
      <c r="D27" s="251"/>
      <c r="E27" s="251"/>
      <c r="F27" s="250"/>
      <c r="G27" s="251"/>
      <c r="H27" s="263">
        <v>1000</v>
      </c>
      <c r="I27" s="261"/>
      <c r="J27" s="251"/>
      <c r="K27" s="251"/>
      <c r="L27" s="251"/>
      <c r="M27" s="251"/>
      <c r="N27" s="251"/>
      <c r="O27" s="251"/>
      <c r="P27" s="251"/>
      <c r="Q27" s="647"/>
      <c r="R27" s="666"/>
      <c r="S27" s="252"/>
    </row>
    <row r="28" spans="1:19" s="14" customFormat="1" ht="12.75" x14ac:dyDescent="0.2">
      <c r="A28" s="272"/>
      <c r="B28" s="282" t="s">
        <v>2</v>
      </c>
      <c r="C28" s="262"/>
      <c r="D28" s="251"/>
      <c r="E28" s="251"/>
      <c r="F28" s="250"/>
      <c r="G28" s="251"/>
      <c r="H28" s="263">
        <v>1000</v>
      </c>
      <c r="I28" s="261"/>
      <c r="J28" s="251"/>
      <c r="K28" s="251"/>
      <c r="L28" s="251"/>
      <c r="M28" s="251"/>
      <c r="N28" s="251"/>
      <c r="O28" s="251"/>
      <c r="P28" s="251"/>
      <c r="Q28" s="647"/>
      <c r="R28" s="666"/>
      <c r="S28" s="252"/>
    </row>
    <row r="29" spans="1:19" s="14" customFormat="1" ht="12.75" x14ac:dyDescent="0.2">
      <c r="A29" s="272"/>
      <c r="B29" s="282" t="s">
        <v>2</v>
      </c>
      <c r="C29" s="262"/>
      <c r="D29" s="251"/>
      <c r="E29" s="251"/>
      <c r="F29" s="250"/>
      <c r="G29" s="251"/>
      <c r="H29" s="263">
        <v>2500</v>
      </c>
      <c r="I29" s="261"/>
      <c r="J29" s="251"/>
      <c r="K29" s="251"/>
      <c r="L29" s="251"/>
      <c r="M29" s="251"/>
      <c r="N29" s="251"/>
      <c r="O29" s="251"/>
      <c r="P29" s="251"/>
      <c r="Q29" s="647"/>
      <c r="R29" s="666"/>
      <c r="S29" s="252"/>
    </row>
    <row r="30" spans="1:19" s="14" customFormat="1" ht="12.75" x14ac:dyDescent="0.2">
      <c r="A30" s="272"/>
      <c r="B30" s="282" t="s">
        <v>2</v>
      </c>
      <c r="C30" s="262"/>
      <c r="D30" s="251"/>
      <c r="E30" s="251"/>
      <c r="F30" s="250"/>
      <c r="G30" s="251"/>
      <c r="H30" s="263">
        <v>882</v>
      </c>
      <c r="I30" s="261"/>
      <c r="J30" s="251"/>
      <c r="K30" s="251"/>
      <c r="L30" s="251"/>
      <c r="M30" s="251"/>
      <c r="N30" s="251"/>
      <c r="O30" s="251"/>
      <c r="P30" s="251"/>
      <c r="Q30" s="647"/>
      <c r="R30" s="666"/>
      <c r="S30" s="252"/>
    </row>
    <row r="31" spans="1:19" s="14" customFormat="1" ht="12.75" x14ac:dyDescent="0.2">
      <c r="A31" s="272"/>
      <c r="B31" s="282" t="s">
        <v>2</v>
      </c>
      <c r="C31" s="262"/>
      <c r="D31" s="251"/>
      <c r="E31" s="251"/>
      <c r="F31" s="250"/>
      <c r="G31" s="251"/>
      <c r="H31" s="251"/>
      <c r="I31" s="263">
        <v>1100</v>
      </c>
      <c r="J31" s="261"/>
      <c r="K31" s="251"/>
      <c r="L31" s="251"/>
      <c r="M31" s="251"/>
      <c r="N31" s="251"/>
      <c r="O31" s="251"/>
      <c r="P31" s="251"/>
      <c r="Q31" s="647"/>
      <c r="R31" s="666"/>
      <c r="S31" s="252"/>
    </row>
    <row r="32" spans="1:19" s="14" customFormat="1" ht="12.75" x14ac:dyDescent="0.2">
      <c r="A32" s="272"/>
      <c r="B32" s="282" t="s">
        <v>2</v>
      </c>
      <c r="C32" s="262"/>
      <c r="D32" s="251"/>
      <c r="E32" s="251"/>
      <c r="F32" s="250"/>
      <c r="G32" s="251"/>
      <c r="H32" s="251"/>
      <c r="I32" s="263">
        <v>1000</v>
      </c>
      <c r="J32" s="261"/>
      <c r="K32" s="251"/>
      <c r="L32" s="251"/>
      <c r="M32" s="251"/>
      <c r="N32" s="251"/>
      <c r="O32" s="251"/>
      <c r="P32" s="251"/>
      <c r="Q32" s="647"/>
      <c r="R32" s="666"/>
      <c r="S32" s="252"/>
    </row>
    <row r="33" spans="1:19" s="14" customFormat="1" ht="12.75" x14ac:dyDescent="0.2">
      <c r="A33" s="272"/>
      <c r="B33" s="282" t="s">
        <v>2</v>
      </c>
      <c r="C33" s="262"/>
      <c r="D33" s="251"/>
      <c r="E33" s="251"/>
      <c r="F33" s="250"/>
      <c r="G33" s="251"/>
      <c r="H33" s="251"/>
      <c r="I33" s="263">
        <v>1500</v>
      </c>
      <c r="J33" s="261"/>
      <c r="K33" s="251"/>
      <c r="L33" s="251"/>
      <c r="M33" s="251"/>
      <c r="N33" s="251"/>
      <c r="O33" s="251"/>
      <c r="P33" s="251"/>
      <c r="Q33" s="647"/>
      <c r="R33" s="666"/>
      <c r="S33" s="252"/>
    </row>
    <row r="34" spans="1:19" s="14" customFormat="1" ht="12.75" x14ac:dyDescent="0.2">
      <c r="A34" s="272"/>
      <c r="B34" s="282" t="s">
        <v>2</v>
      </c>
      <c r="C34" s="262"/>
      <c r="D34" s="251"/>
      <c r="E34" s="251"/>
      <c r="F34" s="250"/>
      <c r="G34" s="251"/>
      <c r="H34" s="251"/>
      <c r="I34" s="263">
        <v>1000</v>
      </c>
      <c r="J34" s="261"/>
      <c r="K34" s="251"/>
      <c r="L34" s="251"/>
      <c r="M34" s="251"/>
      <c r="N34" s="251"/>
      <c r="O34" s="251"/>
      <c r="P34" s="251"/>
      <c r="Q34" s="647"/>
      <c r="R34" s="666"/>
      <c r="S34" s="252"/>
    </row>
    <row r="35" spans="1:19" s="14" customFormat="1" ht="12.75" x14ac:dyDescent="0.2">
      <c r="A35" s="272"/>
      <c r="B35" s="282" t="s">
        <v>2</v>
      </c>
      <c r="C35" s="262"/>
      <c r="D35" s="251"/>
      <c r="E35" s="251"/>
      <c r="F35" s="250"/>
      <c r="G35" s="251"/>
      <c r="H35" s="251"/>
      <c r="I35" s="263">
        <v>1700</v>
      </c>
      <c r="J35" s="261"/>
      <c r="K35" s="251"/>
      <c r="L35" s="251"/>
      <c r="M35" s="251"/>
      <c r="N35" s="251"/>
      <c r="O35" s="251"/>
      <c r="P35" s="251"/>
      <c r="Q35" s="647"/>
      <c r="R35" s="666"/>
      <c r="S35" s="252"/>
    </row>
    <row r="36" spans="1:19" s="14" customFormat="1" ht="12.75" x14ac:dyDescent="0.2">
      <c r="A36" s="272"/>
      <c r="B36" s="282" t="s">
        <v>2</v>
      </c>
      <c r="C36" s="262"/>
      <c r="D36" s="251"/>
      <c r="E36" s="251"/>
      <c r="F36" s="250"/>
      <c r="G36" s="251"/>
      <c r="H36" s="251"/>
      <c r="I36" s="263">
        <v>2300</v>
      </c>
      <c r="J36" s="261"/>
      <c r="K36" s="251"/>
      <c r="L36" s="251"/>
      <c r="M36" s="251"/>
      <c r="N36" s="251"/>
      <c r="O36" s="251"/>
      <c r="P36" s="251"/>
      <c r="Q36" s="647"/>
      <c r="R36" s="666"/>
      <c r="S36" s="252"/>
    </row>
    <row r="37" spans="1:19" s="14" customFormat="1" ht="12.75" x14ac:dyDescent="0.2">
      <c r="A37" s="272"/>
      <c r="B37" s="282" t="s">
        <v>2</v>
      </c>
      <c r="C37" s="262"/>
      <c r="D37" s="251"/>
      <c r="E37" s="251"/>
      <c r="F37" s="250"/>
      <c r="G37" s="251"/>
      <c r="H37" s="251"/>
      <c r="I37" s="263">
        <v>3000</v>
      </c>
      <c r="J37" s="261"/>
      <c r="K37" s="251"/>
      <c r="L37" s="251"/>
      <c r="M37" s="251"/>
      <c r="N37" s="251"/>
      <c r="O37" s="251"/>
      <c r="P37" s="251"/>
      <c r="Q37" s="647"/>
      <c r="R37" s="666"/>
      <c r="S37" s="252"/>
    </row>
    <row r="38" spans="1:19" s="14" customFormat="1" ht="12.75" x14ac:dyDescent="0.2">
      <c r="A38" s="272"/>
      <c r="B38" s="282" t="s">
        <v>2</v>
      </c>
      <c r="C38" s="262"/>
      <c r="D38" s="251"/>
      <c r="E38" s="251"/>
      <c r="F38" s="250"/>
      <c r="G38" s="251"/>
      <c r="H38" s="251"/>
      <c r="I38" s="251"/>
      <c r="J38" s="263">
        <v>1000</v>
      </c>
      <c r="K38" s="261"/>
      <c r="L38" s="261"/>
      <c r="M38" s="261"/>
      <c r="N38" s="261"/>
      <c r="O38" s="261"/>
      <c r="P38" s="261"/>
      <c r="Q38" s="650"/>
      <c r="R38" s="666"/>
      <c r="S38" s="252"/>
    </row>
    <row r="39" spans="1:19" s="14" customFormat="1" ht="12.75" x14ac:dyDescent="0.2">
      <c r="A39" s="272"/>
      <c r="B39" s="282" t="s">
        <v>2</v>
      </c>
      <c r="C39" s="262"/>
      <c r="D39" s="251"/>
      <c r="E39" s="251"/>
      <c r="F39" s="250"/>
      <c r="G39" s="251"/>
      <c r="H39" s="251"/>
      <c r="I39" s="251"/>
      <c r="J39" s="263">
        <v>3400</v>
      </c>
      <c r="K39" s="261"/>
      <c r="L39" s="261"/>
      <c r="M39" s="261"/>
      <c r="N39" s="261"/>
      <c r="O39" s="261"/>
      <c r="P39" s="261"/>
      <c r="Q39" s="650"/>
      <c r="R39" s="666"/>
      <c r="S39" s="252"/>
    </row>
    <row r="40" spans="1:19" s="14" customFormat="1" ht="12.75" x14ac:dyDescent="0.2">
      <c r="A40" s="272"/>
      <c r="B40" s="282" t="s">
        <v>2</v>
      </c>
      <c r="C40" s="262"/>
      <c r="D40" s="251"/>
      <c r="E40" s="251"/>
      <c r="F40" s="250"/>
      <c r="G40" s="251"/>
      <c r="H40" s="251"/>
      <c r="I40" s="251"/>
      <c r="J40" s="263">
        <v>1800</v>
      </c>
      <c r="K40" s="261"/>
      <c r="L40" s="261"/>
      <c r="M40" s="261"/>
      <c r="N40" s="261"/>
      <c r="O40" s="261"/>
      <c r="P40" s="261"/>
      <c r="Q40" s="650"/>
      <c r="R40" s="666"/>
      <c r="S40" s="252"/>
    </row>
    <row r="41" spans="1:19" s="14" customFormat="1" ht="12.75" x14ac:dyDescent="0.2">
      <c r="A41" s="272"/>
      <c r="B41" s="282" t="s">
        <v>2</v>
      </c>
      <c r="C41" s="262"/>
      <c r="D41" s="251"/>
      <c r="E41" s="251"/>
      <c r="F41" s="250"/>
      <c r="G41" s="251"/>
      <c r="H41" s="251"/>
      <c r="I41" s="251"/>
      <c r="J41" s="251"/>
      <c r="K41" s="263">
        <v>4500</v>
      </c>
      <c r="L41" s="263"/>
      <c r="M41" s="263"/>
      <c r="N41" s="263"/>
      <c r="O41" s="263"/>
      <c r="P41" s="263"/>
      <c r="Q41" s="651"/>
      <c r="R41" s="666"/>
      <c r="S41" s="252"/>
    </row>
    <row r="42" spans="1:19" s="14" customFormat="1" ht="12.75" x14ac:dyDescent="0.2">
      <c r="A42" s="272"/>
      <c r="B42" s="282" t="s">
        <v>2</v>
      </c>
      <c r="C42" s="262"/>
      <c r="D42" s="251"/>
      <c r="E42" s="251"/>
      <c r="F42" s="250"/>
      <c r="G42" s="251"/>
      <c r="H42" s="251"/>
      <c r="I42" s="251"/>
      <c r="J42" s="251"/>
      <c r="K42" s="263">
        <v>3100</v>
      </c>
      <c r="L42" s="263"/>
      <c r="M42" s="263"/>
      <c r="N42" s="263"/>
      <c r="O42" s="263"/>
      <c r="P42" s="263"/>
      <c r="Q42" s="651"/>
      <c r="R42" s="666"/>
      <c r="S42" s="252"/>
    </row>
    <row r="43" spans="1:19" s="14" customFormat="1" ht="12.75" x14ac:dyDescent="0.2">
      <c r="A43" s="272"/>
      <c r="B43" s="282" t="s">
        <v>2</v>
      </c>
      <c r="C43" s="262"/>
      <c r="D43" s="251"/>
      <c r="E43" s="251"/>
      <c r="F43" s="250"/>
      <c r="G43" s="251"/>
      <c r="H43" s="251"/>
      <c r="I43" s="251"/>
      <c r="J43" s="251"/>
      <c r="K43" s="263">
        <v>850</v>
      </c>
      <c r="L43" s="263"/>
      <c r="M43" s="263"/>
      <c r="N43" s="263"/>
      <c r="O43" s="263"/>
      <c r="P43" s="263"/>
      <c r="Q43" s="651"/>
      <c r="R43" s="666"/>
      <c r="S43" s="252"/>
    </row>
    <row r="44" spans="1:19" s="14" customFormat="1" ht="12.75" x14ac:dyDescent="0.2">
      <c r="A44" s="272"/>
      <c r="B44" s="282" t="s">
        <v>2</v>
      </c>
      <c r="C44" s="262"/>
      <c r="D44" s="251"/>
      <c r="E44" s="251"/>
      <c r="F44" s="250"/>
      <c r="G44" s="251"/>
      <c r="H44" s="251"/>
      <c r="I44" s="251"/>
      <c r="J44" s="251"/>
      <c r="K44" s="263">
        <v>1100</v>
      </c>
      <c r="L44" s="263"/>
      <c r="M44" s="263"/>
      <c r="N44" s="263"/>
      <c r="O44" s="263"/>
      <c r="P44" s="263"/>
      <c r="Q44" s="651"/>
      <c r="R44" s="666"/>
      <c r="S44" s="672"/>
    </row>
    <row r="45" spans="1:19" s="20" customFormat="1" ht="12.75" x14ac:dyDescent="0.2">
      <c r="A45" s="274"/>
      <c r="B45" s="282" t="s">
        <v>2</v>
      </c>
      <c r="C45" s="257"/>
      <c r="D45" s="250"/>
      <c r="E45" s="492"/>
      <c r="F45" s="250"/>
      <c r="G45" s="250"/>
      <c r="H45" s="250"/>
      <c r="I45" s="250"/>
      <c r="J45" s="250"/>
      <c r="K45" s="250"/>
      <c r="L45" s="266">
        <v>1000</v>
      </c>
      <c r="M45" s="250"/>
      <c r="N45" s="250"/>
      <c r="O45" s="250"/>
      <c r="P45" s="250"/>
      <c r="Q45" s="648"/>
      <c r="R45" s="668"/>
      <c r="S45" s="256"/>
    </row>
    <row r="46" spans="1:19" s="20" customFormat="1" ht="12.75" x14ac:dyDescent="0.2">
      <c r="A46" s="274"/>
      <c r="B46" s="282" t="s">
        <v>2</v>
      </c>
      <c r="C46" s="257"/>
      <c r="D46" s="250"/>
      <c r="E46" s="492"/>
      <c r="F46" s="250"/>
      <c r="G46" s="250"/>
      <c r="H46" s="250"/>
      <c r="I46" s="250"/>
      <c r="J46" s="250"/>
      <c r="K46" s="250"/>
      <c r="L46" s="266">
        <v>1400</v>
      </c>
      <c r="M46" s="250"/>
      <c r="N46" s="250"/>
      <c r="O46" s="250"/>
      <c r="P46" s="250"/>
      <c r="Q46" s="648"/>
      <c r="R46" s="668"/>
      <c r="S46" s="256"/>
    </row>
    <row r="47" spans="1:19" s="20" customFormat="1" ht="12.75" x14ac:dyDescent="0.2">
      <c r="A47" s="274"/>
      <c r="B47" s="282" t="s">
        <v>2</v>
      </c>
      <c r="C47" s="257"/>
      <c r="D47" s="250"/>
      <c r="E47" s="492"/>
      <c r="F47" s="250"/>
      <c r="G47" s="250"/>
      <c r="H47" s="250"/>
      <c r="I47" s="250"/>
      <c r="J47" s="250"/>
      <c r="K47" s="250"/>
      <c r="L47" s="266">
        <v>500</v>
      </c>
      <c r="M47" s="250"/>
      <c r="N47" s="250"/>
      <c r="O47" s="250"/>
      <c r="P47" s="250"/>
      <c r="Q47" s="648"/>
      <c r="R47" s="668"/>
      <c r="S47" s="256"/>
    </row>
    <row r="48" spans="1:19" s="20" customFormat="1" ht="12.75" x14ac:dyDescent="0.2">
      <c r="A48" s="274"/>
      <c r="B48" s="282" t="s">
        <v>2</v>
      </c>
      <c r="C48" s="257"/>
      <c r="D48" s="250"/>
      <c r="E48" s="492"/>
      <c r="F48" s="250"/>
      <c r="G48" s="250"/>
      <c r="H48" s="250"/>
      <c r="I48" s="250"/>
      <c r="J48" s="250"/>
      <c r="K48" s="250"/>
      <c r="L48" s="266">
        <v>2900</v>
      </c>
      <c r="M48" s="250"/>
      <c r="N48" s="250"/>
      <c r="O48" s="250"/>
      <c r="P48" s="250"/>
      <c r="Q48" s="648"/>
      <c r="R48" s="668"/>
      <c r="S48" s="256"/>
    </row>
    <row r="49" spans="1:19" s="20" customFormat="1" ht="12.75" x14ac:dyDescent="0.2">
      <c r="A49" s="274"/>
      <c r="B49" s="282" t="s">
        <v>2</v>
      </c>
      <c r="C49" s="257"/>
      <c r="D49" s="250"/>
      <c r="E49" s="492"/>
      <c r="F49" s="250"/>
      <c r="G49" s="250"/>
      <c r="H49" s="250"/>
      <c r="I49" s="250"/>
      <c r="J49" s="250"/>
      <c r="K49" s="250"/>
      <c r="L49" s="266">
        <v>850</v>
      </c>
      <c r="M49" s="250"/>
      <c r="N49" s="250"/>
      <c r="O49" s="250"/>
      <c r="P49" s="250"/>
      <c r="Q49" s="648"/>
      <c r="R49" s="668"/>
      <c r="S49" s="256"/>
    </row>
    <row r="50" spans="1:19" s="20" customFormat="1" ht="12.75" x14ac:dyDescent="0.2">
      <c r="A50" s="274"/>
      <c r="B50" s="282" t="s">
        <v>2</v>
      </c>
      <c r="C50" s="257"/>
      <c r="D50" s="250"/>
      <c r="E50" s="492"/>
      <c r="F50" s="250"/>
      <c r="G50" s="250"/>
      <c r="H50" s="250"/>
      <c r="I50" s="250"/>
      <c r="J50" s="250"/>
      <c r="K50" s="250"/>
      <c r="L50" s="266">
        <v>2600</v>
      </c>
      <c r="M50" s="250"/>
      <c r="N50" s="250"/>
      <c r="O50" s="250"/>
      <c r="P50" s="250"/>
      <c r="Q50" s="648"/>
      <c r="R50" s="668"/>
      <c r="S50" s="256"/>
    </row>
    <row r="51" spans="1:19" s="20" customFormat="1" ht="12.75" x14ac:dyDescent="0.2">
      <c r="A51" s="274"/>
      <c r="B51" s="282" t="s">
        <v>2</v>
      </c>
      <c r="C51" s="257"/>
      <c r="D51" s="250"/>
      <c r="E51" s="492"/>
      <c r="F51" s="250"/>
      <c r="G51" s="250"/>
      <c r="H51" s="250"/>
      <c r="I51" s="250"/>
      <c r="J51" s="250"/>
      <c r="K51" s="250"/>
      <c r="L51" s="266">
        <v>1000</v>
      </c>
      <c r="M51" s="250"/>
      <c r="N51" s="250"/>
      <c r="O51" s="250"/>
      <c r="P51" s="250"/>
      <c r="Q51" s="648"/>
      <c r="R51" s="668"/>
      <c r="S51" s="256"/>
    </row>
    <row r="52" spans="1:19" s="20" customFormat="1" ht="12.75" x14ac:dyDescent="0.2">
      <c r="A52" s="274"/>
      <c r="B52" s="282" t="s">
        <v>2</v>
      </c>
      <c r="C52" s="257"/>
      <c r="D52" s="250"/>
      <c r="E52" s="492"/>
      <c r="F52" s="250"/>
      <c r="G52" s="250"/>
      <c r="H52" s="250"/>
      <c r="I52" s="250"/>
      <c r="J52" s="250"/>
      <c r="K52" s="250"/>
      <c r="L52" s="266">
        <v>2400</v>
      </c>
      <c r="M52" s="250"/>
      <c r="N52" s="250"/>
      <c r="O52" s="250"/>
      <c r="P52" s="250"/>
      <c r="Q52" s="648"/>
      <c r="R52" s="668"/>
      <c r="S52" s="256"/>
    </row>
    <row r="53" spans="1:19" s="20" customFormat="1" ht="12.75" x14ac:dyDescent="0.2">
      <c r="A53" s="274"/>
      <c r="B53" s="282" t="s">
        <v>2</v>
      </c>
      <c r="C53" s="257"/>
      <c r="D53" s="250"/>
      <c r="E53" s="492"/>
      <c r="F53" s="250"/>
      <c r="G53" s="250"/>
      <c r="H53" s="250"/>
      <c r="I53" s="250"/>
      <c r="J53" s="250"/>
      <c r="K53" s="250"/>
      <c r="L53" s="250"/>
      <c r="M53" s="266">
        <v>2400</v>
      </c>
      <c r="N53" s="250"/>
      <c r="O53" s="250"/>
      <c r="P53" s="250"/>
      <c r="Q53" s="648"/>
      <c r="R53" s="668"/>
      <c r="S53" s="256"/>
    </row>
    <row r="54" spans="1:19" s="20" customFormat="1" ht="12.75" x14ac:dyDescent="0.2">
      <c r="A54" s="274"/>
      <c r="B54" s="282" t="s">
        <v>2</v>
      </c>
      <c r="C54" s="257"/>
      <c r="D54" s="250"/>
      <c r="E54" s="492"/>
      <c r="F54" s="250"/>
      <c r="G54" s="250"/>
      <c r="H54" s="250"/>
      <c r="I54" s="250"/>
      <c r="J54" s="250"/>
      <c r="K54" s="250"/>
      <c r="L54" s="250"/>
      <c r="M54" s="266">
        <v>4700</v>
      </c>
      <c r="N54" s="250"/>
      <c r="O54" s="250"/>
      <c r="P54" s="250"/>
      <c r="Q54" s="648"/>
      <c r="R54" s="668"/>
      <c r="S54" s="256"/>
    </row>
    <row r="55" spans="1:19" s="20" customFormat="1" ht="12.75" x14ac:dyDescent="0.2">
      <c r="A55" s="274"/>
      <c r="B55" s="282" t="s">
        <v>2</v>
      </c>
      <c r="C55" s="257"/>
      <c r="D55" s="250"/>
      <c r="E55" s="492"/>
      <c r="F55" s="250"/>
      <c r="G55" s="250"/>
      <c r="H55" s="250"/>
      <c r="I55" s="250"/>
      <c r="J55" s="250"/>
      <c r="K55" s="250"/>
      <c r="L55" s="250"/>
      <c r="M55" s="266">
        <v>2300</v>
      </c>
      <c r="N55" s="250"/>
      <c r="O55" s="250"/>
      <c r="P55" s="250"/>
      <c r="Q55" s="648"/>
      <c r="R55" s="668"/>
      <c r="S55" s="256"/>
    </row>
    <row r="56" spans="1:19" s="20" customFormat="1" ht="12.75" x14ac:dyDescent="0.2">
      <c r="A56" s="274"/>
      <c r="B56" s="282" t="s">
        <v>2</v>
      </c>
      <c r="C56" s="257"/>
      <c r="D56" s="250"/>
      <c r="E56" s="492"/>
      <c r="F56" s="250"/>
      <c r="G56" s="250"/>
      <c r="H56" s="250"/>
      <c r="I56" s="250"/>
      <c r="J56" s="250"/>
      <c r="K56" s="250"/>
      <c r="L56" s="250"/>
      <c r="M56" s="266">
        <v>400</v>
      </c>
      <c r="N56" s="250"/>
      <c r="O56" s="250"/>
      <c r="P56" s="250"/>
      <c r="Q56" s="648"/>
      <c r="R56" s="668"/>
      <c r="S56" s="256"/>
    </row>
    <row r="57" spans="1:19" s="20" customFormat="1" ht="12.75" x14ac:dyDescent="0.2">
      <c r="A57" s="274"/>
      <c r="B57" s="282" t="s">
        <v>2</v>
      </c>
      <c r="C57" s="257"/>
      <c r="D57" s="250"/>
      <c r="E57" s="492"/>
      <c r="F57" s="250"/>
      <c r="G57" s="250"/>
      <c r="H57" s="250"/>
      <c r="I57" s="250"/>
      <c r="J57" s="250"/>
      <c r="K57" s="250"/>
      <c r="L57" s="250"/>
      <c r="M57" s="266">
        <v>2000</v>
      </c>
      <c r="N57" s="250"/>
      <c r="O57" s="250"/>
      <c r="P57" s="250"/>
      <c r="Q57" s="648"/>
      <c r="R57" s="668"/>
      <c r="S57" s="256"/>
    </row>
    <row r="58" spans="1:19" s="20" customFormat="1" ht="12.75" x14ac:dyDescent="0.2">
      <c r="A58" s="274"/>
      <c r="B58" s="282" t="s">
        <v>2</v>
      </c>
      <c r="C58" s="257"/>
      <c r="D58" s="250"/>
      <c r="E58" s="492"/>
      <c r="F58" s="250"/>
      <c r="G58" s="250"/>
      <c r="H58" s="250"/>
      <c r="I58" s="250"/>
      <c r="J58" s="250"/>
      <c r="K58" s="250"/>
      <c r="L58" s="250"/>
      <c r="M58" s="266">
        <v>1900</v>
      </c>
      <c r="N58" s="250"/>
      <c r="O58" s="250"/>
      <c r="P58" s="250"/>
      <c r="Q58" s="648"/>
      <c r="R58" s="668"/>
      <c r="S58" s="256"/>
    </row>
    <row r="59" spans="1:19" s="20" customFormat="1" ht="12.75" x14ac:dyDescent="0.2">
      <c r="A59" s="274"/>
      <c r="B59" s="282" t="s">
        <v>2</v>
      </c>
      <c r="C59" s="257"/>
      <c r="D59" s="250"/>
      <c r="E59" s="492"/>
      <c r="F59" s="250"/>
      <c r="G59" s="250"/>
      <c r="H59" s="250"/>
      <c r="I59" s="250"/>
      <c r="J59" s="250"/>
      <c r="K59" s="250"/>
      <c r="L59" s="250"/>
      <c r="M59" s="250"/>
      <c r="N59" s="266">
        <v>2800</v>
      </c>
      <c r="O59" s="250"/>
      <c r="P59" s="250"/>
      <c r="Q59" s="648"/>
      <c r="R59" s="668"/>
      <c r="S59" s="256"/>
    </row>
    <row r="60" spans="1:19" s="20" customFormat="1" ht="12.75" x14ac:dyDescent="0.2">
      <c r="A60" s="274"/>
      <c r="B60" s="282" t="s">
        <v>2</v>
      </c>
      <c r="C60" s="257"/>
      <c r="D60" s="250"/>
      <c r="E60" s="492"/>
      <c r="F60" s="250"/>
      <c r="G60" s="250"/>
      <c r="H60" s="250"/>
      <c r="I60" s="250"/>
      <c r="J60" s="250"/>
      <c r="K60" s="250"/>
      <c r="L60" s="250"/>
      <c r="M60" s="250"/>
      <c r="N60" s="266">
        <v>1600</v>
      </c>
      <c r="O60" s="250"/>
      <c r="P60" s="250"/>
      <c r="Q60" s="648"/>
      <c r="R60" s="668"/>
      <c r="S60" s="256"/>
    </row>
    <row r="61" spans="1:19" s="20" customFormat="1" ht="12.75" x14ac:dyDescent="0.2">
      <c r="A61" s="274"/>
      <c r="B61" s="282" t="s">
        <v>2</v>
      </c>
      <c r="C61" s="257"/>
      <c r="D61" s="250"/>
      <c r="E61" s="492"/>
      <c r="F61" s="250"/>
      <c r="G61" s="250"/>
      <c r="H61" s="250"/>
      <c r="I61" s="250"/>
      <c r="J61" s="250"/>
      <c r="K61" s="250"/>
      <c r="L61" s="250"/>
      <c r="M61" s="250"/>
      <c r="N61" s="266">
        <v>1300</v>
      </c>
      <c r="O61" s="250"/>
      <c r="P61" s="250"/>
      <c r="Q61" s="648"/>
      <c r="R61" s="668"/>
      <c r="S61" s="256"/>
    </row>
    <row r="62" spans="1:19" s="20" customFormat="1" ht="12.75" x14ac:dyDescent="0.2">
      <c r="A62" s="274"/>
      <c r="B62" s="282" t="s">
        <v>2</v>
      </c>
      <c r="C62" s="257"/>
      <c r="D62" s="250"/>
      <c r="E62" s="492"/>
      <c r="F62" s="250"/>
      <c r="G62" s="250"/>
      <c r="H62" s="250"/>
      <c r="I62" s="250"/>
      <c r="J62" s="250"/>
      <c r="K62" s="250"/>
      <c r="L62" s="250"/>
      <c r="M62" s="250"/>
      <c r="N62" s="266">
        <v>2000</v>
      </c>
      <c r="O62" s="250"/>
      <c r="P62" s="250"/>
      <c r="Q62" s="648"/>
      <c r="R62" s="668"/>
      <c r="S62" s="256"/>
    </row>
    <row r="63" spans="1:19" s="20" customFormat="1" ht="12.75" x14ac:dyDescent="0.2">
      <c r="A63" s="274"/>
      <c r="B63" s="282" t="s">
        <v>2</v>
      </c>
      <c r="C63" s="257"/>
      <c r="D63" s="250"/>
      <c r="E63" s="492"/>
      <c r="F63" s="250"/>
      <c r="G63" s="250"/>
      <c r="H63" s="250"/>
      <c r="I63" s="250"/>
      <c r="J63" s="250"/>
      <c r="K63" s="250"/>
      <c r="L63" s="250"/>
      <c r="M63" s="250"/>
      <c r="N63" s="266">
        <v>1500</v>
      </c>
      <c r="O63" s="250"/>
      <c r="P63" s="250"/>
      <c r="Q63" s="648"/>
      <c r="R63" s="668"/>
      <c r="S63" s="256"/>
    </row>
    <row r="64" spans="1:19" s="20" customFormat="1" ht="12.75" x14ac:dyDescent="0.2">
      <c r="A64" s="274"/>
      <c r="B64" s="282" t="s">
        <v>2</v>
      </c>
      <c r="C64" s="257"/>
      <c r="D64" s="250"/>
      <c r="E64" s="492"/>
      <c r="F64" s="250"/>
      <c r="G64" s="250"/>
      <c r="H64" s="250"/>
      <c r="I64" s="250"/>
      <c r="J64" s="250"/>
      <c r="K64" s="250"/>
      <c r="L64" s="250"/>
      <c r="M64" s="250"/>
      <c r="N64" s="266">
        <v>1000</v>
      </c>
      <c r="O64" s="250"/>
      <c r="P64" s="250"/>
      <c r="Q64" s="648"/>
      <c r="R64" s="668"/>
      <c r="S64" s="256"/>
    </row>
    <row r="65" spans="1:19" s="20" customFormat="1" ht="12.75" x14ac:dyDescent="0.2">
      <c r="A65" s="274"/>
      <c r="B65" s="282" t="s">
        <v>2</v>
      </c>
      <c r="C65" s="257"/>
      <c r="D65" s="250"/>
      <c r="E65" s="492"/>
      <c r="F65" s="250"/>
      <c r="G65" s="250"/>
      <c r="H65" s="250"/>
      <c r="I65" s="250"/>
      <c r="J65" s="250"/>
      <c r="K65" s="250"/>
      <c r="L65" s="250"/>
      <c r="M65" s="250"/>
      <c r="N65" s="250"/>
      <c r="O65" s="266">
        <v>3400</v>
      </c>
      <c r="P65" s="250"/>
      <c r="Q65" s="648"/>
      <c r="R65" s="668"/>
      <c r="S65" s="256"/>
    </row>
    <row r="66" spans="1:19" s="20" customFormat="1" ht="12.75" x14ac:dyDescent="0.2">
      <c r="A66" s="274"/>
      <c r="B66" s="282" t="s">
        <v>2</v>
      </c>
      <c r="C66" s="257"/>
      <c r="D66" s="250"/>
      <c r="E66" s="492"/>
      <c r="F66" s="250"/>
      <c r="G66" s="250"/>
      <c r="H66" s="250"/>
      <c r="I66" s="250"/>
      <c r="J66" s="250"/>
      <c r="K66" s="250"/>
      <c r="L66" s="250"/>
      <c r="M66" s="250"/>
      <c r="N66" s="250"/>
      <c r="O66" s="266">
        <v>1000</v>
      </c>
      <c r="P66" s="250"/>
      <c r="Q66" s="648"/>
      <c r="R66" s="668"/>
      <c r="S66" s="256"/>
    </row>
    <row r="67" spans="1:19" s="20" customFormat="1" ht="12.75" x14ac:dyDescent="0.2">
      <c r="A67" s="274"/>
      <c r="B67" s="282" t="s">
        <v>2</v>
      </c>
      <c r="C67" s="257"/>
      <c r="D67" s="250"/>
      <c r="E67" s="492"/>
      <c r="F67" s="250"/>
      <c r="G67" s="250"/>
      <c r="H67" s="250"/>
      <c r="I67" s="250"/>
      <c r="J67" s="250"/>
      <c r="K67" s="250"/>
      <c r="L67" s="250"/>
      <c r="M67" s="250"/>
      <c r="N67" s="250"/>
      <c r="O67" s="266">
        <v>700</v>
      </c>
      <c r="P67" s="250"/>
      <c r="Q67" s="648"/>
      <c r="R67" s="668"/>
      <c r="S67" s="256"/>
    </row>
    <row r="68" spans="1:19" s="20" customFormat="1" ht="12.75" x14ac:dyDescent="0.2">
      <c r="A68" s="274"/>
      <c r="B68" s="282" t="s">
        <v>2</v>
      </c>
      <c r="C68" s="257"/>
      <c r="D68" s="250"/>
      <c r="E68" s="492"/>
      <c r="F68" s="250"/>
      <c r="G68" s="250"/>
      <c r="H68" s="250"/>
      <c r="I68" s="250"/>
      <c r="J68" s="250"/>
      <c r="K68" s="250"/>
      <c r="L68" s="250"/>
      <c r="M68" s="250"/>
      <c r="N68" s="250"/>
      <c r="O68" s="266">
        <v>900</v>
      </c>
      <c r="P68" s="250"/>
      <c r="Q68" s="648"/>
      <c r="R68" s="668"/>
      <c r="S68" s="256"/>
    </row>
    <row r="69" spans="1:19" s="20" customFormat="1" ht="12.75" x14ac:dyDescent="0.2">
      <c r="A69" s="274"/>
      <c r="B69" s="282" t="s">
        <v>2</v>
      </c>
      <c r="C69" s="257"/>
      <c r="D69" s="250"/>
      <c r="E69" s="492"/>
      <c r="F69" s="250"/>
      <c r="G69" s="250"/>
      <c r="H69" s="250"/>
      <c r="I69" s="250"/>
      <c r="J69" s="250"/>
      <c r="K69" s="250"/>
      <c r="L69" s="250"/>
      <c r="M69" s="250"/>
      <c r="N69" s="250"/>
      <c r="O69" s="250"/>
      <c r="P69" s="266">
        <v>1700</v>
      </c>
      <c r="Q69" s="648"/>
      <c r="R69" s="668"/>
      <c r="S69" s="256"/>
    </row>
    <row r="70" spans="1:19" s="20" customFormat="1" ht="12.75" x14ac:dyDescent="0.2">
      <c r="A70" s="274"/>
      <c r="B70" s="282" t="s">
        <v>2</v>
      </c>
      <c r="C70" s="257"/>
      <c r="D70" s="250"/>
      <c r="E70" s="492"/>
      <c r="F70" s="250"/>
      <c r="G70" s="250"/>
      <c r="H70" s="250"/>
      <c r="I70" s="250"/>
      <c r="J70" s="250"/>
      <c r="K70" s="250"/>
      <c r="L70" s="250"/>
      <c r="M70" s="250"/>
      <c r="N70" s="250"/>
      <c r="O70" s="250"/>
      <c r="P70" s="266">
        <v>1600</v>
      </c>
      <c r="Q70" s="648"/>
      <c r="R70" s="668"/>
      <c r="S70" s="256"/>
    </row>
    <row r="71" spans="1:19" s="20" customFormat="1" ht="12.75" x14ac:dyDescent="0.2">
      <c r="A71" s="274"/>
      <c r="B71" s="282" t="s">
        <v>2</v>
      </c>
      <c r="C71" s="257"/>
      <c r="D71" s="250"/>
      <c r="E71" s="492"/>
      <c r="F71" s="250"/>
      <c r="G71" s="250"/>
      <c r="H71" s="250"/>
      <c r="I71" s="250"/>
      <c r="J71" s="250"/>
      <c r="K71" s="250"/>
      <c r="L71" s="250"/>
      <c r="M71" s="250"/>
      <c r="N71" s="250"/>
      <c r="O71" s="250"/>
      <c r="P71" s="266">
        <v>2000</v>
      </c>
      <c r="Q71" s="648"/>
      <c r="R71" s="668"/>
      <c r="S71" s="256"/>
    </row>
    <row r="72" spans="1:19" s="20" customFormat="1" ht="12.75" x14ac:dyDescent="0.2">
      <c r="A72" s="274"/>
      <c r="B72" s="282" t="s">
        <v>2</v>
      </c>
      <c r="C72" s="257"/>
      <c r="D72" s="250"/>
      <c r="E72" s="492"/>
      <c r="F72" s="250"/>
      <c r="G72" s="250"/>
      <c r="H72" s="250"/>
      <c r="I72" s="250"/>
      <c r="J72" s="250"/>
      <c r="K72" s="250"/>
      <c r="L72" s="250"/>
      <c r="M72" s="250"/>
      <c r="N72" s="250"/>
      <c r="O72" s="250"/>
      <c r="P72" s="250"/>
      <c r="Q72" s="652">
        <v>1500</v>
      </c>
      <c r="R72" s="668"/>
      <c r="S72" s="256"/>
    </row>
    <row r="73" spans="1:19" s="20" customFormat="1" ht="12.75" x14ac:dyDescent="0.2">
      <c r="A73" s="274"/>
      <c r="B73" s="282" t="s">
        <v>2</v>
      </c>
      <c r="C73" s="257"/>
      <c r="D73" s="250"/>
      <c r="E73" s="492"/>
      <c r="F73" s="250"/>
      <c r="G73" s="250"/>
      <c r="H73" s="250"/>
      <c r="I73" s="250"/>
      <c r="J73" s="250"/>
      <c r="K73" s="250"/>
      <c r="L73" s="250"/>
      <c r="M73" s="250"/>
      <c r="N73" s="250"/>
      <c r="O73" s="250"/>
      <c r="P73" s="250"/>
      <c r="Q73" s="652">
        <v>1000</v>
      </c>
      <c r="R73" s="668"/>
      <c r="S73" s="256"/>
    </row>
    <row r="74" spans="1:19" s="20" customFormat="1" ht="12.75" x14ac:dyDescent="0.2">
      <c r="A74" s="274"/>
      <c r="B74" s="282" t="s">
        <v>2</v>
      </c>
      <c r="C74" s="257"/>
      <c r="D74" s="250"/>
      <c r="E74" s="492"/>
      <c r="F74" s="250"/>
      <c r="G74" s="250"/>
      <c r="H74" s="250"/>
      <c r="I74" s="250"/>
      <c r="J74" s="250"/>
      <c r="K74" s="250"/>
      <c r="L74" s="250"/>
      <c r="M74" s="250"/>
      <c r="N74" s="250"/>
      <c r="O74" s="250"/>
      <c r="P74" s="250"/>
      <c r="Q74" s="652">
        <v>250</v>
      </c>
      <c r="R74" s="668"/>
      <c r="S74" s="256"/>
    </row>
    <row r="75" spans="1:19" s="20" customFormat="1" ht="12.75" x14ac:dyDescent="0.2">
      <c r="A75" s="274"/>
      <c r="B75" s="282" t="s">
        <v>2</v>
      </c>
      <c r="C75" s="257"/>
      <c r="D75" s="250"/>
      <c r="E75" s="492"/>
      <c r="F75" s="250"/>
      <c r="G75" s="250"/>
      <c r="H75" s="250"/>
      <c r="I75" s="250"/>
      <c r="J75" s="250"/>
      <c r="K75" s="250"/>
      <c r="L75" s="250"/>
      <c r="M75" s="250"/>
      <c r="N75" s="250"/>
      <c r="O75" s="250"/>
      <c r="P75" s="250"/>
      <c r="Q75" s="652">
        <v>1000</v>
      </c>
      <c r="R75" s="668"/>
      <c r="S75" s="256"/>
    </row>
    <row r="76" spans="1:19" s="20" customFormat="1" ht="12.75" x14ac:dyDescent="0.2">
      <c r="A76" s="274"/>
      <c r="B76" s="282" t="s">
        <v>2</v>
      </c>
      <c r="C76" s="257"/>
      <c r="D76" s="250"/>
      <c r="E76" s="492"/>
      <c r="F76" s="250"/>
      <c r="G76" s="250"/>
      <c r="H76" s="250"/>
      <c r="I76" s="250"/>
      <c r="J76" s="250"/>
      <c r="K76" s="250"/>
      <c r="L76" s="250"/>
      <c r="M76" s="250"/>
      <c r="N76" s="250"/>
      <c r="O76" s="250"/>
      <c r="P76" s="250"/>
      <c r="Q76" s="652">
        <v>700</v>
      </c>
      <c r="R76" s="668"/>
      <c r="S76" s="256"/>
    </row>
    <row r="77" spans="1:19" s="20" customFormat="1" ht="12.75" x14ac:dyDescent="0.2">
      <c r="A77" s="274"/>
      <c r="B77" s="282" t="s">
        <v>2</v>
      </c>
      <c r="C77" s="257"/>
      <c r="D77" s="250"/>
      <c r="E77" s="492"/>
      <c r="F77" s="250"/>
      <c r="G77" s="250"/>
      <c r="H77" s="250"/>
      <c r="I77" s="250"/>
      <c r="J77" s="250"/>
      <c r="K77" s="250"/>
      <c r="L77" s="250"/>
      <c r="M77" s="250"/>
      <c r="N77" s="250"/>
      <c r="O77" s="250"/>
      <c r="P77" s="250"/>
      <c r="Q77" s="652">
        <v>1000</v>
      </c>
      <c r="R77" s="668"/>
      <c r="S77" s="256"/>
    </row>
    <row r="78" spans="1:19" s="14" customFormat="1" ht="12.75" x14ac:dyDescent="0.2">
      <c r="A78" s="273"/>
      <c r="B78" s="644" t="s">
        <v>2</v>
      </c>
      <c r="C78" s="645"/>
      <c r="D78" s="497"/>
      <c r="E78" s="251"/>
      <c r="F78" s="251"/>
      <c r="G78" s="251"/>
      <c r="H78" s="251"/>
      <c r="I78" s="251"/>
      <c r="J78" s="251"/>
      <c r="K78" s="251"/>
      <c r="L78" s="251"/>
      <c r="M78" s="251"/>
      <c r="N78" s="251"/>
      <c r="O78" s="251"/>
      <c r="P78" s="251"/>
      <c r="Q78" s="647"/>
      <c r="R78" s="669">
        <v>360</v>
      </c>
      <c r="S78" s="252"/>
    </row>
    <row r="79" spans="1:19" s="14" customFormat="1" ht="12.75" x14ac:dyDescent="0.2">
      <c r="A79" s="273"/>
      <c r="B79" s="644" t="s">
        <v>2</v>
      </c>
      <c r="C79" s="645"/>
      <c r="D79" s="497"/>
      <c r="E79" s="251"/>
      <c r="F79" s="251"/>
      <c r="G79" s="251"/>
      <c r="H79" s="251"/>
      <c r="I79" s="251"/>
      <c r="J79" s="251"/>
      <c r="K79" s="251"/>
      <c r="L79" s="251"/>
      <c r="M79" s="251"/>
      <c r="N79" s="251"/>
      <c r="O79" s="251"/>
      <c r="P79" s="251"/>
      <c r="Q79" s="647"/>
      <c r="R79" s="669">
        <v>300</v>
      </c>
      <c r="S79" s="252"/>
    </row>
    <row r="80" spans="1:19" s="14" customFormat="1" ht="12.75" x14ac:dyDescent="0.2">
      <c r="A80" s="273"/>
      <c r="B80" s="644" t="s">
        <v>2</v>
      </c>
      <c r="C80" s="645"/>
      <c r="D80" s="497"/>
      <c r="E80" s="251"/>
      <c r="F80" s="251"/>
      <c r="G80" s="251"/>
      <c r="H80" s="251"/>
      <c r="I80" s="251"/>
      <c r="J80" s="251"/>
      <c r="K80" s="251"/>
      <c r="L80" s="251"/>
      <c r="M80" s="251"/>
      <c r="N80" s="251"/>
      <c r="O80" s="251"/>
      <c r="P80" s="251"/>
      <c r="Q80" s="647"/>
      <c r="R80" s="669">
        <v>1400</v>
      </c>
      <c r="S80" s="252"/>
    </row>
    <row r="81" spans="1:20" s="14" customFormat="1" ht="12.75" x14ac:dyDescent="0.2">
      <c r="A81" s="273"/>
      <c r="B81" s="644" t="s">
        <v>2</v>
      </c>
      <c r="C81" s="645"/>
      <c r="D81" s="497"/>
      <c r="E81" s="251"/>
      <c r="F81" s="251"/>
      <c r="G81" s="251"/>
      <c r="H81" s="251"/>
      <c r="I81" s="251"/>
      <c r="J81" s="251"/>
      <c r="K81" s="251"/>
      <c r="L81" s="251"/>
      <c r="M81" s="251"/>
      <c r="N81" s="251"/>
      <c r="O81" s="251"/>
      <c r="P81" s="251"/>
      <c r="Q81" s="647"/>
      <c r="R81" s="669">
        <v>2600</v>
      </c>
      <c r="S81" s="252"/>
    </row>
    <row r="82" spans="1:20" s="14" customFormat="1" ht="12.95" customHeight="1" x14ac:dyDescent="0.2">
      <c r="A82" s="271"/>
      <c r="B82" s="644" t="s">
        <v>2</v>
      </c>
      <c r="C82" s="260"/>
      <c r="D82" s="261"/>
      <c r="E82" s="249"/>
      <c r="F82" s="250"/>
      <c r="G82" s="251"/>
      <c r="H82" s="251"/>
      <c r="I82" s="251"/>
      <c r="J82" s="251"/>
      <c r="K82" s="251"/>
      <c r="L82" s="251"/>
      <c r="M82" s="251"/>
      <c r="N82" s="251"/>
      <c r="O82" s="251"/>
      <c r="P82" s="251"/>
      <c r="Q82" s="647"/>
      <c r="R82" s="666"/>
      <c r="S82" s="673">
        <v>2000</v>
      </c>
    </row>
    <row r="83" spans="1:20" s="14" customFormat="1" ht="12.95" customHeight="1" x14ac:dyDescent="0.2">
      <c r="A83" s="271"/>
      <c r="B83" s="644" t="s">
        <v>2</v>
      </c>
      <c r="C83" s="260"/>
      <c r="D83" s="261"/>
      <c r="E83" s="249"/>
      <c r="F83" s="250"/>
      <c r="G83" s="251"/>
      <c r="H83" s="251"/>
      <c r="I83" s="251"/>
      <c r="J83" s="251"/>
      <c r="K83" s="251"/>
      <c r="L83" s="251"/>
      <c r="M83" s="251"/>
      <c r="N83" s="251"/>
      <c r="O83" s="251"/>
      <c r="P83" s="251"/>
      <c r="Q83" s="647"/>
      <c r="R83" s="666"/>
      <c r="S83" s="673">
        <v>800</v>
      </c>
    </row>
    <row r="84" spans="1:20" s="14" customFormat="1" ht="12.95" customHeight="1" x14ac:dyDescent="0.2">
      <c r="A84" s="271"/>
      <c r="B84" s="644" t="s">
        <v>2</v>
      </c>
      <c r="C84" s="260"/>
      <c r="D84" s="261"/>
      <c r="E84" s="249"/>
      <c r="F84" s="250"/>
      <c r="G84" s="251"/>
      <c r="H84" s="251"/>
      <c r="I84" s="251"/>
      <c r="J84" s="251"/>
      <c r="K84" s="251"/>
      <c r="L84" s="251"/>
      <c r="M84" s="251"/>
      <c r="N84" s="251"/>
      <c r="O84" s="251"/>
      <c r="P84" s="251"/>
      <c r="Q84" s="647"/>
      <c r="R84" s="666"/>
      <c r="S84" s="673">
        <v>900</v>
      </c>
    </row>
    <row r="85" spans="1:20" s="14" customFormat="1" ht="12.95" customHeight="1" x14ac:dyDescent="0.2">
      <c r="A85" s="271"/>
      <c r="B85" s="644" t="s">
        <v>2</v>
      </c>
      <c r="C85" s="260"/>
      <c r="D85" s="261"/>
      <c r="E85" s="249"/>
      <c r="F85" s="250"/>
      <c r="G85" s="251"/>
      <c r="H85" s="251"/>
      <c r="I85" s="251"/>
      <c r="J85" s="251"/>
      <c r="K85" s="251"/>
      <c r="L85" s="251"/>
      <c r="M85" s="251"/>
      <c r="N85" s="251"/>
      <c r="O85" s="251"/>
      <c r="P85" s="251"/>
      <c r="Q85" s="647"/>
      <c r="R85" s="666"/>
      <c r="S85" s="673">
        <v>900</v>
      </c>
    </row>
    <row r="86" spans="1:20" s="14" customFormat="1" ht="12.95" customHeight="1" x14ac:dyDescent="0.2">
      <c r="A86" s="271"/>
      <c r="B86" s="644" t="s">
        <v>2</v>
      </c>
      <c r="C86" s="260"/>
      <c r="D86" s="261"/>
      <c r="E86" s="249"/>
      <c r="F86" s="250"/>
      <c r="G86" s="251"/>
      <c r="H86" s="251"/>
      <c r="I86" s="251"/>
      <c r="J86" s="251"/>
      <c r="K86" s="251"/>
      <c r="L86" s="251"/>
      <c r="M86" s="251"/>
      <c r="N86" s="251"/>
      <c r="O86" s="251"/>
      <c r="P86" s="251"/>
      <c r="Q86" s="647"/>
      <c r="R86" s="666"/>
      <c r="S86" s="673">
        <v>900</v>
      </c>
    </row>
    <row r="87" spans="1:20" s="14" customFormat="1" ht="12.95" customHeight="1" x14ac:dyDescent="0.2">
      <c r="A87" s="271"/>
      <c r="B87" s="644" t="s">
        <v>2</v>
      </c>
      <c r="C87" s="260"/>
      <c r="D87" s="261"/>
      <c r="E87" s="249"/>
      <c r="F87" s="250"/>
      <c r="G87" s="251"/>
      <c r="H87" s="251"/>
      <c r="I87" s="251"/>
      <c r="J87" s="251"/>
      <c r="K87" s="251"/>
      <c r="L87" s="251"/>
      <c r="M87" s="251"/>
      <c r="N87" s="251"/>
      <c r="O87" s="251"/>
      <c r="P87" s="251"/>
      <c r="Q87" s="647"/>
      <c r="R87" s="666"/>
      <c r="S87" s="673">
        <v>522</v>
      </c>
    </row>
    <row r="88" spans="1:20" s="14" customFormat="1" ht="12.95" customHeight="1" x14ac:dyDescent="0.2">
      <c r="A88" s="271"/>
      <c r="B88" s="644" t="s">
        <v>2</v>
      </c>
      <c r="C88" s="260"/>
      <c r="D88" s="261"/>
      <c r="E88" s="249"/>
      <c r="F88" s="250"/>
      <c r="G88" s="251"/>
      <c r="H88" s="251"/>
      <c r="I88" s="251"/>
      <c r="J88" s="251"/>
      <c r="K88" s="251"/>
      <c r="L88" s="251"/>
      <c r="M88" s="251"/>
      <c r="N88" s="251"/>
      <c r="O88" s="251"/>
      <c r="P88" s="251"/>
      <c r="Q88" s="647"/>
      <c r="R88" s="666"/>
      <c r="S88" s="673">
        <v>950</v>
      </c>
    </row>
    <row r="89" spans="1:20" s="14" customFormat="1" ht="12.95" customHeight="1" x14ac:dyDescent="0.2">
      <c r="A89" s="271"/>
      <c r="B89" s="644" t="s">
        <v>2</v>
      </c>
      <c r="C89" s="260"/>
      <c r="D89" s="261"/>
      <c r="E89" s="249"/>
      <c r="F89" s="250"/>
      <c r="G89" s="251"/>
      <c r="H89" s="251"/>
      <c r="I89" s="251"/>
      <c r="J89" s="251"/>
      <c r="K89" s="251"/>
      <c r="L89" s="251"/>
      <c r="M89" s="251"/>
      <c r="N89" s="251"/>
      <c r="O89" s="251"/>
      <c r="P89" s="251"/>
      <c r="Q89" s="647"/>
      <c r="R89" s="666"/>
      <c r="S89" s="673">
        <v>400</v>
      </c>
    </row>
    <row r="90" spans="1:20" s="14" customFormat="1" ht="8.25" customHeight="1" x14ac:dyDescent="0.2">
      <c r="A90" s="272"/>
      <c r="B90" s="282"/>
      <c r="C90" s="265"/>
      <c r="D90" s="261"/>
      <c r="E90" s="251"/>
      <c r="F90" s="250"/>
      <c r="G90" s="251"/>
      <c r="H90" s="251"/>
      <c r="I90" s="251"/>
      <c r="J90" s="251"/>
      <c r="K90" s="251"/>
      <c r="L90" s="251"/>
      <c r="M90" s="251"/>
      <c r="N90" s="251"/>
      <c r="O90" s="251"/>
      <c r="P90" s="251"/>
      <c r="Q90" s="647"/>
      <c r="R90" s="666"/>
      <c r="S90" s="252"/>
    </row>
    <row r="91" spans="1:20" s="20" customFormat="1" ht="12.95" customHeight="1" x14ac:dyDescent="0.2">
      <c r="A91" s="301" t="s">
        <v>311</v>
      </c>
      <c r="B91" s="283"/>
      <c r="C91" s="258"/>
      <c r="D91" s="259"/>
      <c r="E91" s="255"/>
      <c r="F91" s="250"/>
      <c r="G91" s="250"/>
      <c r="H91" s="250"/>
      <c r="I91" s="250"/>
      <c r="J91" s="250"/>
      <c r="K91" s="250"/>
      <c r="L91" s="250"/>
      <c r="M91" s="250"/>
      <c r="N91" s="250"/>
      <c r="O91" s="250"/>
      <c r="P91" s="250"/>
      <c r="Q91" s="648"/>
      <c r="R91" s="670"/>
      <c r="S91" s="660"/>
    </row>
    <row r="92" spans="1:20" s="20" customFormat="1" ht="12.75" x14ac:dyDescent="0.2">
      <c r="A92" s="275"/>
      <c r="B92" s="283" t="s">
        <v>5</v>
      </c>
      <c r="C92" s="257"/>
      <c r="D92" s="266">
        <v>1900</v>
      </c>
      <c r="E92" s="259"/>
      <c r="F92" s="250"/>
      <c r="G92" s="250"/>
      <c r="H92" s="250"/>
      <c r="I92" s="250"/>
      <c r="J92" s="250"/>
      <c r="K92" s="250"/>
      <c r="L92" s="250"/>
      <c r="M92" s="250"/>
      <c r="N92" s="250"/>
      <c r="O92" s="250"/>
      <c r="P92" s="250"/>
      <c r="Q92" s="648"/>
      <c r="R92" s="670"/>
      <c r="S92" s="674"/>
    </row>
    <row r="93" spans="1:20" s="20" customFormat="1" ht="13.5" thickBot="1" x14ac:dyDescent="0.25">
      <c r="A93" s="276"/>
      <c r="B93" s="494" t="s">
        <v>5</v>
      </c>
      <c r="C93" s="257"/>
      <c r="D93" s="250"/>
      <c r="E93" s="250"/>
      <c r="F93" s="266">
        <v>1475</v>
      </c>
      <c r="G93" s="259"/>
      <c r="H93" s="250"/>
      <c r="I93" s="250"/>
      <c r="J93" s="250"/>
      <c r="K93" s="250"/>
      <c r="L93" s="250"/>
      <c r="M93" s="250"/>
      <c r="N93" s="250"/>
      <c r="O93" s="250"/>
      <c r="P93" s="250"/>
      <c r="Q93" s="648"/>
      <c r="R93" s="670"/>
      <c r="S93" s="256"/>
    </row>
    <row r="94" spans="1:20" s="14" customFormat="1" ht="14.25" thickTop="1" thickBot="1" x14ac:dyDescent="0.25">
      <c r="A94" s="15"/>
      <c r="B94" s="12"/>
      <c r="C94" s="309">
        <f t="shared" ref="C94:S94" si="0">SUM(C6:C93)</f>
        <v>0</v>
      </c>
      <c r="D94" s="310">
        <f t="shared" si="0"/>
        <v>1900</v>
      </c>
      <c r="E94" s="310">
        <f t="shared" si="0"/>
        <v>5151.57</v>
      </c>
      <c r="F94" s="311">
        <f t="shared" si="0"/>
        <v>6175</v>
      </c>
      <c r="G94" s="312">
        <f t="shared" si="0"/>
        <v>9800</v>
      </c>
      <c r="H94" s="312">
        <f t="shared" si="0"/>
        <v>15582</v>
      </c>
      <c r="I94" s="312">
        <f t="shared" si="0"/>
        <v>11600</v>
      </c>
      <c r="J94" s="312">
        <f t="shared" si="0"/>
        <v>6200</v>
      </c>
      <c r="K94" s="312">
        <f t="shared" si="0"/>
        <v>9550</v>
      </c>
      <c r="L94" s="312">
        <f t="shared" si="0"/>
        <v>12650</v>
      </c>
      <c r="M94" s="312">
        <f t="shared" si="0"/>
        <v>13700</v>
      </c>
      <c r="N94" s="312">
        <f t="shared" si="0"/>
        <v>10200</v>
      </c>
      <c r="O94" s="312">
        <f t="shared" si="0"/>
        <v>6000</v>
      </c>
      <c r="P94" s="312">
        <f t="shared" si="0"/>
        <v>5300</v>
      </c>
      <c r="Q94" s="653">
        <f t="shared" si="0"/>
        <v>5450</v>
      </c>
      <c r="R94" s="671">
        <f t="shared" si="0"/>
        <v>4660</v>
      </c>
      <c r="S94" s="661">
        <f t="shared" si="0"/>
        <v>9828.7099999999991</v>
      </c>
      <c r="T94" s="489">
        <f>SUM(C94:S94)</f>
        <v>133747.28</v>
      </c>
    </row>
    <row r="95" spans="1:20" s="14" customFormat="1" ht="8.25" customHeight="1" thickTop="1" thickBot="1" x14ac:dyDescent="0.25">
      <c r="A95" s="15"/>
      <c r="B95" s="12"/>
      <c r="C95" s="277"/>
      <c r="D95" s="278"/>
      <c r="E95" s="278"/>
      <c r="F95" s="279"/>
      <c r="G95" s="280"/>
      <c r="H95" s="280"/>
      <c r="I95" s="280"/>
      <c r="J95" s="280"/>
      <c r="K95" s="280"/>
      <c r="L95" s="280"/>
      <c r="M95" s="280"/>
      <c r="N95" s="280"/>
      <c r="O95" s="280"/>
      <c r="P95" s="280"/>
      <c r="Q95" s="280"/>
      <c r="R95" s="505"/>
    </row>
    <row r="96" spans="1:20" s="14" customFormat="1" ht="17.25" thickTop="1" thickBot="1" x14ac:dyDescent="0.25">
      <c r="A96" s="1074" t="s">
        <v>8</v>
      </c>
      <c r="B96" s="1094"/>
      <c r="C96" s="284"/>
      <c r="D96" s="285"/>
      <c r="E96" s="286"/>
      <c r="F96" s="287"/>
      <c r="G96" s="288"/>
      <c r="H96" s="288"/>
      <c r="I96" s="288"/>
      <c r="J96" s="288"/>
      <c r="K96" s="288"/>
      <c r="L96" s="288"/>
      <c r="M96" s="288"/>
      <c r="N96" s="288"/>
      <c r="O96" s="288"/>
      <c r="P96" s="288"/>
      <c r="Q96" s="654"/>
      <c r="R96" s="676"/>
      <c r="S96" s="289"/>
    </row>
    <row r="97" spans="1:19" s="14" customFormat="1" ht="8.25" customHeight="1" thickTop="1" x14ac:dyDescent="0.2">
      <c r="A97" s="268"/>
      <c r="B97" s="282"/>
      <c r="C97" s="247"/>
      <c r="D97" s="248"/>
      <c r="E97" s="249"/>
      <c r="F97" s="250"/>
      <c r="G97" s="251"/>
      <c r="H97" s="251"/>
      <c r="I97" s="251"/>
      <c r="J97" s="251"/>
      <c r="K97" s="251"/>
      <c r="L97" s="251"/>
      <c r="M97" s="251"/>
      <c r="N97" s="251"/>
      <c r="O97" s="251"/>
      <c r="P97" s="251"/>
      <c r="Q97" s="647"/>
      <c r="R97" s="670"/>
      <c r="S97" s="252"/>
    </row>
    <row r="98" spans="1:19" s="14" customFormat="1" ht="12.75" x14ac:dyDescent="0.2">
      <c r="A98" s="301" t="s">
        <v>10</v>
      </c>
      <c r="B98" s="495"/>
      <c r="C98" s="247"/>
      <c r="D98" s="248"/>
      <c r="E98" s="290"/>
      <c r="F98" s="250"/>
      <c r="G98" s="251"/>
      <c r="H98" s="251"/>
      <c r="I98" s="251"/>
      <c r="J98" s="251"/>
      <c r="K98" s="251"/>
      <c r="L98" s="251"/>
      <c r="M98" s="251"/>
      <c r="N98" s="251"/>
      <c r="O98" s="251"/>
      <c r="P98" s="251"/>
      <c r="Q98" s="647"/>
      <c r="R98" s="670"/>
      <c r="S98" s="252"/>
    </row>
    <row r="99" spans="1:19" s="14" customFormat="1" ht="8.25" customHeight="1" x14ac:dyDescent="0.2">
      <c r="A99" s="302"/>
      <c r="B99" s="322"/>
      <c r="C99" s="247"/>
      <c r="D99" s="248"/>
      <c r="E99" s="290"/>
      <c r="F99" s="250"/>
      <c r="G99" s="251"/>
      <c r="H99" s="251"/>
      <c r="I99" s="251"/>
      <c r="J99" s="251"/>
      <c r="K99" s="251"/>
      <c r="L99" s="251"/>
      <c r="M99" s="251"/>
      <c r="N99" s="251"/>
      <c r="O99" s="251"/>
      <c r="P99" s="251"/>
      <c r="Q99" s="647"/>
      <c r="R99" s="670"/>
      <c r="S99" s="252"/>
    </row>
    <row r="100" spans="1:19" s="14" customFormat="1" ht="12.75" x14ac:dyDescent="0.2">
      <c r="A100" s="271" t="s">
        <v>43</v>
      </c>
      <c r="B100" s="322"/>
      <c r="C100" s="247"/>
      <c r="D100" s="248"/>
      <c r="E100" s="290"/>
      <c r="F100" s="250"/>
      <c r="G100" s="251"/>
      <c r="H100" s="251"/>
      <c r="I100" s="251"/>
      <c r="J100" s="251"/>
      <c r="K100" s="251"/>
      <c r="L100" s="251"/>
      <c r="M100" s="251"/>
      <c r="N100" s="251"/>
      <c r="O100" s="251"/>
      <c r="P100" s="251"/>
      <c r="Q100" s="647"/>
      <c r="R100" s="670"/>
      <c r="S100" s="252"/>
    </row>
    <row r="101" spans="1:19" s="14" customFormat="1" ht="12.75" x14ac:dyDescent="0.2">
      <c r="A101" s="303"/>
      <c r="B101" s="283" t="s">
        <v>37</v>
      </c>
      <c r="C101" s="262"/>
      <c r="D101" s="251"/>
      <c r="E101" s="263">
        <v>-1878.15</v>
      </c>
      <c r="F101" s="261"/>
      <c r="G101" s="251"/>
      <c r="H101" s="251"/>
      <c r="I101" s="251"/>
      <c r="J101" s="251"/>
      <c r="K101" s="251"/>
      <c r="L101" s="251"/>
      <c r="M101" s="251"/>
      <c r="N101" s="251"/>
      <c r="O101" s="251"/>
      <c r="P101" s="251"/>
      <c r="Q101" s="647"/>
      <c r="R101" s="670"/>
      <c r="S101" s="252"/>
    </row>
    <row r="102" spans="1:19" s="14" customFormat="1" ht="12.75" x14ac:dyDescent="0.2">
      <c r="A102" s="303"/>
      <c r="B102" s="283" t="s">
        <v>32</v>
      </c>
      <c r="C102" s="262"/>
      <c r="D102" s="251"/>
      <c r="E102" s="249"/>
      <c r="F102" s="263">
        <v>-1800</v>
      </c>
      <c r="G102" s="261"/>
      <c r="H102" s="251"/>
      <c r="I102" s="251"/>
      <c r="J102" s="251"/>
      <c r="K102" s="251"/>
      <c r="L102" s="251"/>
      <c r="M102" s="251"/>
      <c r="N102" s="251"/>
      <c r="O102" s="251"/>
      <c r="P102" s="251"/>
      <c r="Q102" s="647"/>
      <c r="R102" s="670"/>
      <c r="S102" s="252"/>
    </row>
    <row r="103" spans="1:19" s="14" customFormat="1" ht="12.75" x14ac:dyDescent="0.2">
      <c r="A103" s="303"/>
      <c r="B103" s="283" t="s">
        <v>20</v>
      </c>
      <c r="C103" s="262"/>
      <c r="D103" s="251"/>
      <c r="E103" s="251"/>
      <c r="F103" s="263">
        <v>-792.39</v>
      </c>
      <c r="G103" s="261"/>
      <c r="H103" s="251"/>
      <c r="I103" s="251"/>
      <c r="J103" s="251"/>
      <c r="K103" s="251"/>
      <c r="L103" s="251"/>
      <c r="M103" s="251"/>
      <c r="N103" s="251"/>
      <c r="O103" s="251"/>
      <c r="P103" s="251"/>
      <c r="Q103" s="647"/>
      <c r="R103" s="670"/>
      <c r="S103" s="252"/>
    </row>
    <row r="104" spans="1:19" s="14" customFormat="1" ht="12.75" x14ac:dyDescent="0.2">
      <c r="A104" s="272"/>
      <c r="B104" s="283" t="s">
        <v>46</v>
      </c>
      <c r="C104" s="262"/>
      <c r="D104" s="251"/>
      <c r="E104" s="251"/>
      <c r="F104" s="250"/>
      <c r="G104" s="263">
        <v>-1478.43</v>
      </c>
      <c r="H104" s="261"/>
      <c r="I104" s="251"/>
      <c r="J104" s="251"/>
      <c r="K104" s="251"/>
      <c r="L104" s="251"/>
      <c r="M104" s="251"/>
      <c r="N104" s="251"/>
      <c r="O104" s="251"/>
      <c r="P104" s="251"/>
      <c r="Q104" s="647"/>
      <c r="R104" s="670"/>
      <c r="S104" s="252"/>
    </row>
    <row r="105" spans="1:19" s="14" customFormat="1" ht="12.75" x14ac:dyDescent="0.2">
      <c r="A105" s="272"/>
      <c r="B105" s="283" t="s">
        <v>16</v>
      </c>
      <c r="C105" s="262"/>
      <c r="D105" s="251"/>
      <c r="E105" s="251"/>
      <c r="F105" s="250"/>
      <c r="G105" s="263">
        <v>-1100</v>
      </c>
      <c r="H105" s="261"/>
      <c r="I105" s="251"/>
      <c r="J105" s="251"/>
      <c r="K105" s="251"/>
      <c r="L105" s="251"/>
      <c r="M105" s="251"/>
      <c r="N105" s="251"/>
      <c r="O105" s="251"/>
      <c r="P105" s="251"/>
      <c r="Q105" s="647"/>
      <c r="R105" s="670"/>
      <c r="S105" s="252"/>
    </row>
    <row r="106" spans="1:19" s="14" customFormat="1" ht="12.75" x14ac:dyDescent="0.2">
      <c r="A106" s="272"/>
      <c r="B106" s="282" t="s">
        <v>15</v>
      </c>
      <c r="C106" s="262"/>
      <c r="D106" s="251"/>
      <c r="E106" s="251"/>
      <c r="F106" s="250"/>
      <c r="G106" s="251"/>
      <c r="H106" s="263">
        <v>-1100</v>
      </c>
      <c r="I106" s="261"/>
      <c r="J106" s="251"/>
      <c r="K106" s="251"/>
      <c r="L106" s="251"/>
      <c r="M106" s="251"/>
      <c r="N106" s="251"/>
      <c r="O106" s="251"/>
      <c r="P106" s="251"/>
      <c r="Q106" s="647"/>
      <c r="R106" s="670"/>
      <c r="S106" s="252"/>
    </row>
    <row r="107" spans="1:19" s="14" customFormat="1" ht="12.75" x14ac:dyDescent="0.2">
      <c r="A107" s="272"/>
      <c r="B107" s="283" t="s">
        <v>42</v>
      </c>
      <c r="C107" s="262"/>
      <c r="D107" s="251"/>
      <c r="E107" s="251"/>
      <c r="F107" s="291"/>
      <c r="G107" s="251"/>
      <c r="H107" s="263">
        <v>-1100</v>
      </c>
      <c r="I107" s="261"/>
      <c r="J107" s="251"/>
      <c r="K107" s="251"/>
      <c r="L107" s="251"/>
      <c r="M107" s="251"/>
      <c r="N107" s="251"/>
      <c r="O107" s="251"/>
      <c r="P107" s="251"/>
      <c r="Q107" s="647"/>
      <c r="R107" s="670"/>
      <c r="S107" s="252"/>
    </row>
    <row r="108" spans="1:19" s="14" customFormat="1" ht="12.75" x14ac:dyDescent="0.2">
      <c r="A108" s="272"/>
      <c r="B108" s="283" t="s">
        <v>41</v>
      </c>
      <c r="C108" s="262"/>
      <c r="D108" s="251"/>
      <c r="E108" s="251"/>
      <c r="F108" s="250"/>
      <c r="G108" s="251"/>
      <c r="H108" s="251"/>
      <c r="I108" s="263">
        <v>-1100</v>
      </c>
      <c r="J108" s="261"/>
      <c r="K108" s="251"/>
      <c r="L108" s="251"/>
      <c r="M108" s="251"/>
      <c r="N108" s="251"/>
      <c r="O108" s="251"/>
      <c r="P108" s="251"/>
      <c r="Q108" s="647"/>
      <c r="R108" s="670"/>
      <c r="S108" s="252"/>
    </row>
    <row r="109" spans="1:19" s="14" customFormat="1" ht="12.75" x14ac:dyDescent="0.2">
      <c r="A109" s="272"/>
      <c r="B109" s="282" t="s">
        <v>14</v>
      </c>
      <c r="C109" s="262"/>
      <c r="D109" s="251"/>
      <c r="E109" s="251"/>
      <c r="F109" s="250"/>
      <c r="G109" s="251"/>
      <c r="H109" s="251"/>
      <c r="I109" s="251"/>
      <c r="J109" s="263">
        <v>-1100</v>
      </c>
      <c r="K109" s="261"/>
      <c r="L109" s="261"/>
      <c r="M109" s="261"/>
      <c r="N109" s="261"/>
      <c r="O109" s="261"/>
      <c r="P109" s="261"/>
      <c r="Q109" s="650"/>
      <c r="R109" s="670"/>
      <c r="S109" s="252"/>
    </row>
    <row r="110" spans="1:19" s="14" customFormat="1" ht="12.75" x14ac:dyDescent="0.2">
      <c r="A110" s="272"/>
      <c r="B110" s="282" t="s">
        <v>13</v>
      </c>
      <c r="C110" s="262"/>
      <c r="D110" s="251"/>
      <c r="E110" s="251"/>
      <c r="F110" s="250"/>
      <c r="G110" s="251"/>
      <c r="H110" s="251"/>
      <c r="I110" s="251"/>
      <c r="J110" s="263">
        <v>-1100</v>
      </c>
      <c r="K110" s="261"/>
      <c r="L110" s="261"/>
      <c r="M110" s="261"/>
      <c r="N110" s="261"/>
      <c r="O110" s="261"/>
      <c r="P110" s="261"/>
      <c r="Q110" s="650"/>
      <c r="R110" s="670"/>
      <c r="S110" s="252"/>
    </row>
    <row r="111" spans="1:19" s="14" customFormat="1" ht="12.75" x14ac:dyDescent="0.2">
      <c r="A111" s="272"/>
      <c r="B111" s="282" t="s">
        <v>3</v>
      </c>
      <c r="C111" s="262"/>
      <c r="D111" s="251"/>
      <c r="E111" s="251"/>
      <c r="F111" s="250"/>
      <c r="G111" s="251"/>
      <c r="H111" s="251"/>
      <c r="I111" s="251"/>
      <c r="J111" s="251"/>
      <c r="K111" s="263">
        <v>-1100</v>
      </c>
      <c r="L111" s="263"/>
      <c r="M111" s="263"/>
      <c r="N111" s="263"/>
      <c r="O111" s="263"/>
      <c r="P111" s="263"/>
      <c r="Q111" s="651"/>
      <c r="R111" s="677"/>
      <c r="S111" s="252"/>
    </row>
    <row r="112" spans="1:19" s="14" customFormat="1" ht="12.75" x14ac:dyDescent="0.2">
      <c r="A112" s="282"/>
      <c r="B112" s="12" t="s">
        <v>503</v>
      </c>
      <c r="C112" s="262"/>
      <c r="D112" s="251"/>
      <c r="E112" s="251"/>
      <c r="F112" s="250"/>
      <c r="G112" s="251"/>
      <c r="H112" s="251"/>
      <c r="I112" s="251"/>
      <c r="J112" s="251"/>
      <c r="K112" s="263"/>
      <c r="L112" s="263">
        <v>-1100</v>
      </c>
      <c r="M112" s="263"/>
      <c r="N112" s="263"/>
      <c r="O112" s="263"/>
      <c r="P112" s="263"/>
      <c r="Q112" s="651"/>
      <c r="R112" s="677"/>
      <c r="S112" s="252"/>
    </row>
    <row r="113" spans="1:19" s="14" customFormat="1" ht="12.75" x14ac:dyDescent="0.2">
      <c r="A113" s="282"/>
      <c r="B113" s="12" t="s">
        <v>444</v>
      </c>
      <c r="C113" s="262"/>
      <c r="D113" s="251"/>
      <c r="E113" s="251"/>
      <c r="F113" s="250"/>
      <c r="G113" s="251"/>
      <c r="H113" s="251"/>
      <c r="I113" s="251"/>
      <c r="J113" s="251"/>
      <c r="K113" s="263"/>
      <c r="L113" s="263">
        <v>-1100</v>
      </c>
      <c r="M113" s="263"/>
      <c r="N113" s="263"/>
      <c r="O113" s="263"/>
      <c r="P113" s="263"/>
      <c r="Q113" s="651"/>
      <c r="R113" s="677"/>
      <c r="S113" s="252"/>
    </row>
    <row r="114" spans="1:19" s="14" customFormat="1" ht="12.75" x14ac:dyDescent="0.2">
      <c r="A114" s="282"/>
      <c r="B114" s="12" t="s">
        <v>70</v>
      </c>
      <c r="C114" s="262"/>
      <c r="D114" s="251"/>
      <c r="E114" s="251"/>
      <c r="F114" s="250"/>
      <c r="G114" s="251"/>
      <c r="H114" s="251"/>
      <c r="I114" s="251"/>
      <c r="J114" s="251"/>
      <c r="K114" s="263"/>
      <c r="L114" s="263"/>
      <c r="M114" s="263">
        <v>-1100</v>
      </c>
      <c r="N114" s="263"/>
      <c r="O114" s="263"/>
      <c r="P114" s="263"/>
      <c r="Q114" s="651"/>
      <c r="R114" s="677"/>
      <c r="S114" s="252"/>
    </row>
    <row r="115" spans="1:19" s="14" customFormat="1" ht="12.75" x14ac:dyDescent="0.2">
      <c r="A115" s="282"/>
      <c r="B115" s="12" t="s">
        <v>443</v>
      </c>
      <c r="C115" s="262"/>
      <c r="D115" s="251"/>
      <c r="E115" s="251"/>
      <c r="F115" s="250"/>
      <c r="G115" s="251"/>
      <c r="H115" s="251"/>
      <c r="I115" s="251"/>
      <c r="J115" s="251"/>
      <c r="K115" s="263"/>
      <c r="L115" s="263"/>
      <c r="M115" s="263"/>
      <c r="N115" s="263">
        <v>-1100</v>
      </c>
      <c r="O115" s="263"/>
      <c r="P115" s="263"/>
      <c r="Q115" s="651"/>
      <c r="R115" s="677"/>
      <c r="S115" s="252"/>
    </row>
    <row r="116" spans="1:19" s="14" customFormat="1" ht="12.75" x14ac:dyDescent="0.2">
      <c r="A116" s="282"/>
      <c r="B116" s="12" t="s">
        <v>491</v>
      </c>
      <c r="C116" s="262"/>
      <c r="D116" s="251"/>
      <c r="E116" s="251"/>
      <c r="F116" s="250"/>
      <c r="G116" s="251"/>
      <c r="H116" s="251"/>
      <c r="I116" s="251"/>
      <c r="J116" s="251"/>
      <c r="K116" s="263"/>
      <c r="L116" s="263"/>
      <c r="M116" s="263"/>
      <c r="N116" s="263"/>
      <c r="O116" s="263">
        <v>-1100</v>
      </c>
      <c r="P116" s="263"/>
      <c r="Q116" s="651"/>
      <c r="R116" s="677"/>
      <c r="S116" s="252"/>
    </row>
    <row r="117" spans="1:19" s="14" customFormat="1" ht="12.75" x14ac:dyDescent="0.2">
      <c r="A117" s="282"/>
      <c r="B117" s="12" t="s">
        <v>492</v>
      </c>
      <c r="C117" s="262"/>
      <c r="D117" s="251"/>
      <c r="E117" s="251"/>
      <c r="F117" s="250"/>
      <c r="G117" s="251"/>
      <c r="H117" s="251"/>
      <c r="I117" s="251"/>
      <c r="J117" s="251"/>
      <c r="K117" s="263"/>
      <c r="L117" s="263"/>
      <c r="M117" s="263"/>
      <c r="N117" s="263"/>
      <c r="O117" s="263"/>
      <c r="P117" s="263">
        <v>-1100</v>
      </c>
      <c r="Q117" s="651"/>
      <c r="R117" s="677"/>
      <c r="S117" s="252"/>
    </row>
    <row r="118" spans="1:19" s="14" customFormat="1" ht="12.75" x14ac:dyDescent="0.2">
      <c r="A118" s="282"/>
      <c r="B118" s="12" t="s">
        <v>483</v>
      </c>
      <c r="C118" s="262"/>
      <c r="D118" s="251"/>
      <c r="E118" s="251"/>
      <c r="F118" s="250"/>
      <c r="G118" s="251"/>
      <c r="H118" s="251"/>
      <c r="I118" s="251"/>
      <c r="J118" s="251"/>
      <c r="K118" s="263"/>
      <c r="L118" s="263"/>
      <c r="M118" s="263"/>
      <c r="N118" s="263"/>
      <c r="O118" s="263"/>
      <c r="P118" s="263">
        <v>-1100</v>
      </c>
      <c r="Q118" s="651"/>
      <c r="R118" s="677"/>
      <c r="S118" s="252"/>
    </row>
    <row r="119" spans="1:19" s="14" customFormat="1" ht="12.75" x14ac:dyDescent="0.2">
      <c r="A119" s="282"/>
      <c r="B119" s="12" t="s">
        <v>484</v>
      </c>
      <c r="C119" s="262"/>
      <c r="D119" s="251"/>
      <c r="E119" s="251"/>
      <c r="F119" s="250"/>
      <c r="G119" s="251"/>
      <c r="H119" s="251"/>
      <c r="I119" s="251"/>
      <c r="J119" s="251"/>
      <c r="K119" s="263"/>
      <c r="L119" s="263"/>
      <c r="M119" s="263"/>
      <c r="N119" s="263"/>
      <c r="O119" s="263"/>
      <c r="P119" s="263"/>
      <c r="Q119" s="651">
        <v>-1100</v>
      </c>
      <c r="R119" s="678"/>
      <c r="S119" s="252"/>
    </row>
    <row r="120" spans="1:19" s="20" customFormat="1" ht="12.75" x14ac:dyDescent="0.2">
      <c r="A120" s="283"/>
      <c r="B120" s="19" t="s">
        <v>580</v>
      </c>
      <c r="C120" s="257"/>
      <c r="D120" s="250"/>
      <c r="E120" s="250"/>
      <c r="F120" s="250"/>
      <c r="G120" s="250"/>
      <c r="H120" s="250"/>
      <c r="I120" s="250"/>
      <c r="J120" s="250"/>
      <c r="K120" s="266"/>
      <c r="L120" s="266"/>
      <c r="M120" s="266"/>
      <c r="N120" s="266"/>
      <c r="O120" s="266"/>
      <c r="P120" s="266"/>
      <c r="Q120" s="652"/>
      <c r="R120" s="678">
        <v>-1100</v>
      </c>
      <c r="S120" s="256"/>
    </row>
    <row r="121" spans="1:19" s="20" customFormat="1" ht="12.75" x14ac:dyDescent="0.2">
      <c r="A121" s="283"/>
      <c r="B121" s="19" t="s">
        <v>581</v>
      </c>
      <c r="C121" s="257"/>
      <c r="D121" s="250"/>
      <c r="E121" s="250"/>
      <c r="F121" s="250"/>
      <c r="G121" s="250"/>
      <c r="H121" s="250"/>
      <c r="I121" s="250"/>
      <c r="J121" s="250"/>
      <c r="K121" s="266"/>
      <c r="L121" s="266"/>
      <c r="M121" s="266"/>
      <c r="N121" s="266"/>
      <c r="O121" s="266"/>
      <c r="P121" s="266"/>
      <c r="Q121" s="652"/>
      <c r="R121" s="678"/>
      <c r="S121" s="659">
        <v>-1100</v>
      </c>
    </row>
    <row r="122" spans="1:19" s="14" customFormat="1" ht="8.25" customHeight="1" x14ac:dyDescent="0.2">
      <c r="A122" s="272"/>
      <c r="B122" s="283"/>
      <c r="C122" s="265"/>
      <c r="D122" s="261"/>
      <c r="E122" s="251"/>
      <c r="F122" s="291"/>
      <c r="G122" s="251"/>
      <c r="H122" s="251"/>
      <c r="I122" s="251"/>
      <c r="J122" s="251"/>
      <c r="K122" s="251"/>
      <c r="L122" s="251"/>
      <c r="M122" s="251"/>
      <c r="N122" s="251"/>
      <c r="O122" s="251"/>
      <c r="P122" s="251"/>
      <c r="Q122" s="647"/>
      <c r="R122" s="670"/>
      <c r="S122" s="252"/>
    </row>
    <row r="123" spans="1:19" s="14" customFormat="1" ht="12.75" x14ac:dyDescent="0.2">
      <c r="A123" s="271" t="s">
        <v>313</v>
      </c>
      <c r="B123" s="322"/>
      <c r="C123" s="247"/>
      <c r="D123" s="248"/>
      <c r="E123" s="290"/>
      <c r="F123" s="250"/>
      <c r="G123" s="251"/>
      <c r="H123" s="251"/>
      <c r="I123" s="251"/>
      <c r="J123" s="251"/>
      <c r="K123" s="251"/>
      <c r="L123" s="251"/>
      <c r="M123" s="251"/>
      <c r="N123" s="251"/>
      <c r="O123" s="251"/>
      <c r="P123" s="251"/>
      <c r="Q123" s="647"/>
      <c r="R123" s="670"/>
      <c r="S123" s="252"/>
    </row>
    <row r="124" spans="1:19" s="14" customFormat="1" ht="12.75" x14ac:dyDescent="0.2">
      <c r="A124" s="272"/>
      <c r="B124" s="283" t="s">
        <v>36</v>
      </c>
      <c r="C124" s="262"/>
      <c r="D124" s="251"/>
      <c r="E124" s="263">
        <v>-2000</v>
      </c>
      <c r="F124" s="261"/>
      <c r="G124" s="251"/>
      <c r="H124" s="251"/>
      <c r="I124" s="251"/>
      <c r="J124" s="251"/>
      <c r="K124" s="251"/>
      <c r="L124" s="251"/>
      <c r="M124" s="251"/>
      <c r="N124" s="251"/>
      <c r="O124" s="251"/>
      <c r="P124" s="251"/>
      <c r="Q124" s="647"/>
      <c r="R124" s="670"/>
      <c r="S124" s="252"/>
    </row>
    <row r="125" spans="1:19" s="14" customFormat="1" ht="12.75" x14ac:dyDescent="0.2">
      <c r="A125" s="272"/>
      <c r="B125" s="283" t="s">
        <v>35</v>
      </c>
      <c r="C125" s="262"/>
      <c r="D125" s="251"/>
      <c r="E125" s="263">
        <v>-1000</v>
      </c>
      <c r="F125" s="261"/>
      <c r="G125" s="251"/>
      <c r="H125" s="251"/>
      <c r="I125" s="251"/>
      <c r="J125" s="251"/>
      <c r="K125" s="251"/>
      <c r="L125" s="251"/>
      <c r="M125" s="251"/>
      <c r="N125" s="251"/>
      <c r="O125" s="251"/>
      <c r="P125" s="251"/>
      <c r="Q125" s="647"/>
      <c r="R125" s="670"/>
      <c r="S125" s="252"/>
    </row>
    <row r="126" spans="1:19" s="14" customFormat="1" ht="12.75" x14ac:dyDescent="0.2">
      <c r="A126" s="272"/>
      <c r="B126" s="283" t="s">
        <v>34</v>
      </c>
      <c r="C126" s="262"/>
      <c r="D126" s="251"/>
      <c r="E126" s="251"/>
      <c r="F126" s="263">
        <v>-1205.47</v>
      </c>
      <c r="G126" s="261"/>
      <c r="H126" s="251"/>
      <c r="I126" s="251"/>
      <c r="J126" s="251"/>
      <c r="K126" s="251"/>
      <c r="L126" s="251"/>
      <c r="M126" s="251"/>
      <c r="N126" s="251"/>
      <c r="O126" s="251"/>
      <c r="P126" s="251"/>
      <c r="Q126" s="647"/>
      <c r="R126" s="670"/>
      <c r="S126" s="252"/>
    </row>
    <row r="127" spans="1:19" s="14" customFormat="1" ht="12.75" x14ac:dyDescent="0.2">
      <c r="A127" s="272"/>
      <c r="B127" s="283" t="s">
        <v>21</v>
      </c>
      <c r="C127" s="262"/>
      <c r="D127" s="251"/>
      <c r="E127" s="251"/>
      <c r="F127" s="263">
        <v>-730.08</v>
      </c>
      <c r="G127" s="261"/>
      <c r="H127" s="251"/>
      <c r="I127" s="251"/>
      <c r="J127" s="251"/>
      <c r="K127" s="251"/>
      <c r="L127" s="251"/>
      <c r="M127" s="251"/>
      <c r="N127" s="251"/>
      <c r="O127" s="251"/>
      <c r="P127" s="251"/>
      <c r="Q127" s="647"/>
      <c r="R127" s="670"/>
      <c r="S127" s="252"/>
    </row>
    <row r="128" spans="1:19" s="14" customFormat="1" ht="12.75" x14ac:dyDescent="0.2">
      <c r="A128" s="272"/>
      <c r="B128" s="283" t="s">
        <v>20</v>
      </c>
      <c r="C128" s="262"/>
      <c r="D128" s="251"/>
      <c r="E128" s="251"/>
      <c r="F128" s="250"/>
      <c r="G128" s="263">
        <v>-4000</v>
      </c>
      <c r="H128" s="261"/>
      <c r="I128" s="251"/>
      <c r="J128" s="251"/>
      <c r="K128" s="251"/>
      <c r="L128" s="251"/>
      <c r="M128" s="251"/>
      <c r="N128" s="251"/>
      <c r="O128" s="251"/>
      <c r="P128" s="251"/>
      <c r="Q128" s="647"/>
      <c r="R128" s="670"/>
      <c r="S128" s="252"/>
    </row>
    <row r="129" spans="1:19" s="14" customFormat="1" ht="12.75" x14ac:dyDescent="0.2">
      <c r="A129" s="272"/>
      <c r="B129" s="282" t="s">
        <v>18</v>
      </c>
      <c r="C129" s="262"/>
      <c r="D129" s="251"/>
      <c r="E129" s="251"/>
      <c r="F129" s="250"/>
      <c r="G129" s="263">
        <v>-1700</v>
      </c>
      <c r="H129" s="261"/>
      <c r="I129" s="251"/>
      <c r="J129" s="251"/>
      <c r="K129" s="251"/>
      <c r="L129" s="251"/>
      <c r="M129" s="251"/>
      <c r="N129" s="251"/>
      <c r="O129" s="251"/>
      <c r="P129" s="251"/>
      <c r="Q129" s="647"/>
      <c r="R129" s="670"/>
      <c r="S129" s="252"/>
    </row>
    <row r="130" spans="1:19" s="14" customFormat="1" ht="12.75" x14ac:dyDescent="0.2">
      <c r="A130" s="272"/>
      <c r="B130" s="282" t="s">
        <v>17</v>
      </c>
      <c r="C130" s="262"/>
      <c r="D130" s="251"/>
      <c r="E130" s="251"/>
      <c r="F130" s="250"/>
      <c r="G130" s="263">
        <v>-1200</v>
      </c>
      <c r="H130" s="261"/>
      <c r="I130" s="251"/>
      <c r="J130" s="251"/>
      <c r="K130" s="251"/>
      <c r="L130" s="251"/>
      <c r="M130" s="251"/>
      <c r="N130" s="251"/>
      <c r="O130" s="251"/>
      <c r="P130" s="251"/>
      <c r="Q130" s="647"/>
      <c r="R130" s="670"/>
      <c r="S130" s="252"/>
    </row>
    <row r="131" spans="1:19" s="14" customFormat="1" ht="12.75" x14ac:dyDescent="0.2">
      <c r="A131" s="272"/>
      <c r="B131" s="282" t="s">
        <v>19</v>
      </c>
      <c r="C131" s="262"/>
      <c r="D131" s="251"/>
      <c r="E131" s="251"/>
      <c r="F131" s="250"/>
      <c r="G131" s="251"/>
      <c r="H131" s="263">
        <v>-500</v>
      </c>
      <c r="I131" s="261"/>
      <c r="J131" s="251"/>
      <c r="K131" s="251"/>
      <c r="L131" s="251"/>
      <c r="M131" s="251"/>
      <c r="N131" s="251"/>
      <c r="O131" s="251"/>
      <c r="P131" s="251"/>
      <c r="Q131" s="647"/>
      <c r="R131" s="670"/>
      <c r="S131" s="252"/>
    </row>
    <row r="132" spans="1:19" s="14" customFormat="1" ht="12.75" x14ac:dyDescent="0.2">
      <c r="A132" s="272"/>
      <c r="B132" s="283" t="s">
        <v>42</v>
      </c>
      <c r="C132" s="262"/>
      <c r="D132" s="251"/>
      <c r="E132" s="251"/>
      <c r="F132" s="291"/>
      <c r="G132" s="251"/>
      <c r="H132" s="263">
        <v>-3400</v>
      </c>
      <c r="I132" s="496"/>
      <c r="J132" s="251"/>
      <c r="K132" s="251"/>
      <c r="L132" s="251"/>
      <c r="M132" s="251"/>
      <c r="N132" s="251"/>
      <c r="O132" s="251"/>
      <c r="P132" s="251"/>
      <c r="Q132" s="647"/>
      <c r="R132" s="670"/>
      <c r="S132" s="252"/>
    </row>
    <row r="133" spans="1:19" s="14" customFormat="1" ht="12.75" x14ac:dyDescent="0.2">
      <c r="A133" s="272"/>
      <c r="B133" s="283" t="s">
        <v>41</v>
      </c>
      <c r="C133" s="262"/>
      <c r="D133" s="251"/>
      <c r="E133" s="251"/>
      <c r="F133" s="250"/>
      <c r="G133" s="251"/>
      <c r="H133" s="263">
        <v>-3400</v>
      </c>
      <c r="I133" s="496"/>
      <c r="J133" s="251"/>
      <c r="K133" s="251"/>
      <c r="L133" s="251"/>
      <c r="M133" s="251"/>
      <c r="N133" s="251"/>
      <c r="O133" s="251"/>
      <c r="P133" s="251"/>
      <c r="Q133" s="647"/>
      <c r="R133" s="670"/>
      <c r="S133" s="252"/>
    </row>
    <row r="134" spans="1:19" s="14" customFormat="1" ht="12.75" x14ac:dyDescent="0.2">
      <c r="A134" s="272"/>
      <c r="B134" s="282" t="s">
        <v>16</v>
      </c>
      <c r="C134" s="262"/>
      <c r="D134" s="251"/>
      <c r="E134" s="251"/>
      <c r="F134" s="250"/>
      <c r="G134" s="251"/>
      <c r="H134" s="251"/>
      <c r="I134" s="263">
        <v>-3400</v>
      </c>
      <c r="J134" s="261"/>
      <c r="K134" s="251"/>
      <c r="L134" s="251"/>
      <c r="M134" s="251"/>
      <c r="N134" s="251"/>
      <c r="O134" s="251"/>
      <c r="P134" s="251"/>
      <c r="Q134" s="647"/>
      <c r="R134" s="670"/>
      <c r="S134" s="252"/>
    </row>
    <row r="135" spans="1:19" s="14" customFormat="1" ht="12.75" x14ac:dyDescent="0.2">
      <c r="A135" s="272"/>
      <c r="B135" s="282" t="s">
        <v>15</v>
      </c>
      <c r="C135" s="262"/>
      <c r="D135" s="251"/>
      <c r="E135" s="251"/>
      <c r="F135" s="250"/>
      <c r="G135" s="251"/>
      <c r="H135" s="251"/>
      <c r="I135" s="263">
        <v>-3400</v>
      </c>
      <c r="J135" s="261"/>
      <c r="K135" s="251"/>
      <c r="L135" s="251"/>
      <c r="M135" s="251"/>
      <c r="N135" s="251"/>
      <c r="O135" s="251"/>
      <c r="P135" s="251"/>
      <c r="Q135" s="647"/>
      <c r="R135" s="670"/>
      <c r="S135" s="252"/>
    </row>
    <row r="136" spans="1:19" s="14" customFormat="1" ht="12.75" x14ac:dyDescent="0.2">
      <c r="A136" s="272"/>
      <c r="B136" s="282" t="s">
        <v>14</v>
      </c>
      <c r="C136" s="262"/>
      <c r="D136" s="251"/>
      <c r="E136" s="251"/>
      <c r="F136" s="250"/>
      <c r="G136" s="251"/>
      <c r="H136" s="251"/>
      <c r="I136" s="263">
        <v>-3400</v>
      </c>
      <c r="J136" s="261"/>
      <c r="K136" s="251"/>
      <c r="L136" s="251"/>
      <c r="M136" s="251"/>
      <c r="N136" s="251"/>
      <c r="O136" s="251"/>
      <c r="P136" s="251"/>
      <c r="Q136" s="647"/>
      <c r="R136" s="670"/>
      <c r="S136" s="252"/>
    </row>
    <row r="137" spans="1:19" s="14" customFormat="1" ht="12.75" x14ac:dyDescent="0.2">
      <c r="A137" s="272"/>
      <c r="B137" s="282" t="s">
        <v>13</v>
      </c>
      <c r="C137" s="262"/>
      <c r="D137" s="251"/>
      <c r="E137" s="251"/>
      <c r="F137" s="250"/>
      <c r="G137" s="251"/>
      <c r="H137" s="251"/>
      <c r="I137" s="251"/>
      <c r="J137" s="263">
        <v>-3400</v>
      </c>
      <c r="K137" s="261"/>
      <c r="L137" s="261"/>
      <c r="M137" s="261"/>
      <c r="N137" s="261"/>
      <c r="O137" s="261"/>
      <c r="P137" s="261"/>
      <c r="Q137" s="650"/>
      <c r="R137" s="670"/>
      <c r="S137" s="252"/>
    </row>
    <row r="138" spans="1:19" s="14" customFormat="1" ht="12.75" x14ac:dyDescent="0.2">
      <c r="A138" s="272"/>
      <c r="B138" s="282" t="s">
        <v>3</v>
      </c>
      <c r="C138" s="262"/>
      <c r="D138" s="251"/>
      <c r="E138" s="251"/>
      <c r="F138" s="250"/>
      <c r="G138" s="251"/>
      <c r="H138" s="251"/>
      <c r="I138" s="251"/>
      <c r="J138" s="251"/>
      <c r="K138" s="263">
        <v>-3400</v>
      </c>
      <c r="L138" s="263"/>
      <c r="M138" s="263"/>
      <c r="N138" s="263"/>
      <c r="O138" s="263"/>
      <c r="P138" s="263"/>
      <c r="Q138" s="651"/>
      <c r="R138" s="677"/>
      <c r="S138" s="252"/>
    </row>
    <row r="139" spans="1:19" s="14" customFormat="1" ht="12.75" x14ac:dyDescent="0.2">
      <c r="A139" s="282"/>
      <c r="B139" s="12" t="s">
        <v>444</v>
      </c>
      <c r="C139" s="262"/>
      <c r="D139" s="251"/>
      <c r="E139" s="251"/>
      <c r="F139" s="250"/>
      <c r="G139" s="251"/>
      <c r="H139" s="251"/>
      <c r="I139" s="251"/>
      <c r="J139" s="251"/>
      <c r="K139" s="263"/>
      <c r="L139" s="263">
        <v>-3400</v>
      </c>
      <c r="M139" s="263"/>
      <c r="N139" s="263"/>
      <c r="O139" s="263"/>
      <c r="P139" s="263"/>
      <c r="Q139" s="651"/>
      <c r="R139" s="677"/>
      <c r="S139" s="252"/>
    </row>
    <row r="140" spans="1:19" s="14" customFormat="1" ht="12.75" x14ac:dyDescent="0.2">
      <c r="A140" s="282"/>
      <c r="B140" s="12" t="s">
        <v>503</v>
      </c>
      <c r="C140" s="262"/>
      <c r="D140" s="251"/>
      <c r="E140" s="251"/>
      <c r="F140" s="250"/>
      <c r="G140" s="251"/>
      <c r="H140" s="251"/>
      <c r="I140" s="251"/>
      <c r="J140" s="251"/>
      <c r="K140" s="263"/>
      <c r="L140" s="263">
        <v>-3400</v>
      </c>
      <c r="M140" s="263"/>
      <c r="N140" s="263"/>
      <c r="O140" s="263"/>
      <c r="P140" s="263"/>
      <c r="Q140" s="651"/>
      <c r="R140" s="677"/>
      <c r="S140" s="252"/>
    </row>
    <row r="141" spans="1:19" s="14" customFormat="1" ht="12.75" x14ac:dyDescent="0.2">
      <c r="A141" s="282"/>
      <c r="B141" s="12" t="s">
        <v>70</v>
      </c>
      <c r="C141" s="262"/>
      <c r="D141" s="251"/>
      <c r="E141" s="251"/>
      <c r="F141" s="250"/>
      <c r="G141" s="251"/>
      <c r="H141" s="251"/>
      <c r="I141" s="251"/>
      <c r="J141" s="251"/>
      <c r="K141" s="263"/>
      <c r="L141" s="263">
        <v>-3400</v>
      </c>
      <c r="M141" s="251"/>
      <c r="N141" s="263"/>
      <c r="O141" s="263"/>
      <c r="P141" s="263"/>
      <c r="Q141" s="651"/>
      <c r="R141" s="677"/>
      <c r="S141" s="252"/>
    </row>
    <row r="142" spans="1:19" s="14" customFormat="1" ht="12.75" x14ac:dyDescent="0.2">
      <c r="A142" s="282"/>
      <c r="B142" s="12" t="s">
        <v>443</v>
      </c>
      <c r="C142" s="262"/>
      <c r="D142" s="251"/>
      <c r="E142" s="251"/>
      <c r="F142" s="250"/>
      <c r="G142" s="251"/>
      <c r="H142" s="251"/>
      <c r="I142" s="251"/>
      <c r="J142" s="251"/>
      <c r="K142" s="263"/>
      <c r="L142" s="263"/>
      <c r="M142" s="263">
        <v>-3400</v>
      </c>
      <c r="N142" s="263"/>
      <c r="O142" s="263"/>
      <c r="P142" s="263"/>
      <c r="Q142" s="651"/>
      <c r="R142" s="677"/>
      <c r="S142" s="252"/>
    </row>
    <row r="143" spans="1:19" s="14" customFormat="1" ht="12.75" x14ac:dyDescent="0.2">
      <c r="A143" s="282"/>
      <c r="B143" s="12" t="s">
        <v>69</v>
      </c>
      <c r="C143" s="262"/>
      <c r="D143" s="251"/>
      <c r="E143" s="251"/>
      <c r="F143" s="250"/>
      <c r="G143" s="251"/>
      <c r="H143" s="251"/>
      <c r="I143" s="251"/>
      <c r="J143" s="251"/>
      <c r="K143" s="263"/>
      <c r="L143" s="263"/>
      <c r="M143" s="263">
        <v>-3400</v>
      </c>
      <c r="N143" s="251"/>
      <c r="O143" s="263"/>
      <c r="P143" s="263"/>
      <c r="Q143" s="651"/>
      <c r="R143" s="677"/>
      <c r="S143" s="252"/>
    </row>
    <row r="144" spans="1:19" s="14" customFormat="1" ht="12.75" x14ac:dyDescent="0.2">
      <c r="A144" s="282"/>
      <c r="B144" s="12" t="s">
        <v>492</v>
      </c>
      <c r="C144" s="265"/>
      <c r="D144" s="251"/>
      <c r="E144" s="251"/>
      <c r="F144" s="250"/>
      <c r="G144" s="251"/>
      <c r="H144" s="251"/>
      <c r="I144" s="251"/>
      <c r="J144" s="251"/>
      <c r="K144" s="263"/>
      <c r="L144" s="263"/>
      <c r="M144" s="263"/>
      <c r="N144" s="263">
        <v>-3400</v>
      </c>
      <c r="O144" s="263"/>
      <c r="P144" s="263"/>
      <c r="Q144" s="651"/>
      <c r="R144" s="677"/>
      <c r="S144" s="252"/>
    </row>
    <row r="145" spans="1:19" s="14" customFormat="1" ht="12.75" x14ac:dyDescent="0.2">
      <c r="A145" s="282"/>
      <c r="B145" s="12" t="s">
        <v>491</v>
      </c>
      <c r="C145" s="262"/>
      <c r="D145" s="251"/>
      <c r="E145" s="251"/>
      <c r="F145" s="250"/>
      <c r="G145" s="251"/>
      <c r="H145" s="251"/>
      <c r="I145" s="251"/>
      <c r="J145" s="251"/>
      <c r="K145" s="263"/>
      <c r="L145" s="263"/>
      <c r="M145" s="263"/>
      <c r="N145" s="263"/>
      <c r="O145" s="263">
        <v>-3400</v>
      </c>
      <c r="P145" s="263"/>
      <c r="Q145" s="651"/>
      <c r="R145" s="677"/>
      <c r="S145" s="252"/>
    </row>
    <row r="146" spans="1:19" s="14" customFormat="1" ht="12.75" x14ac:dyDescent="0.2">
      <c r="A146" s="282"/>
      <c r="B146" s="12" t="s">
        <v>483</v>
      </c>
      <c r="C146" s="262"/>
      <c r="D146" s="251"/>
      <c r="E146" s="251"/>
      <c r="F146" s="250"/>
      <c r="G146" s="251"/>
      <c r="H146" s="251"/>
      <c r="I146" s="251"/>
      <c r="J146" s="251"/>
      <c r="K146" s="263"/>
      <c r="L146" s="263"/>
      <c r="M146" s="263"/>
      <c r="N146" s="263"/>
      <c r="O146" s="263"/>
      <c r="P146" s="263">
        <v>-3400</v>
      </c>
      <c r="Q146" s="651"/>
      <c r="R146" s="677"/>
      <c r="S146" s="252"/>
    </row>
    <row r="147" spans="1:19" s="14" customFormat="1" ht="12.75" x14ac:dyDescent="0.2">
      <c r="A147" s="282"/>
      <c r="B147" s="12" t="s">
        <v>484</v>
      </c>
      <c r="C147" s="262"/>
      <c r="D147" s="251"/>
      <c r="E147" s="251"/>
      <c r="F147" s="250"/>
      <c r="G147" s="251"/>
      <c r="H147" s="251"/>
      <c r="I147" s="251"/>
      <c r="J147" s="251"/>
      <c r="K147" s="263"/>
      <c r="L147" s="263"/>
      <c r="M147" s="263"/>
      <c r="N147" s="263"/>
      <c r="O147" s="263"/>
      <c r="P147" s="263"/>
      <c r="Q147" s="651">
        <v>-3400</v>
      </c>
      <c r="R147" s="678"/>
      <c r="S147" s="252"/>
    </row>
    <row r="148" spans="1:19" s="20" customFormat="1" ht="12.75" x14ac:dyDescent="0.2">
      <c r="A148" s="283"/>
      <c r="B148" s="19" t="s">
        <v>580</v>
      </c>
      <c r="C148" s="257"/>
      <c r="D148" s="250"/>
      <c r="E148" s="250"/>
      <c r="F148" s="250"/>
      <c r="G148" s="250"/>
      <c r="H148" s="250"/>
      <c r="I148" s="250"/>
      <c r="J148" s="250"/>
      <c r="K148" s="266"/>
      <c r="L148" s="266"/>
      <c r="M148" s="266"/>
      <c r="N148" s="266"/>
      <c r="O148" s="266"/>
      <c r="P148" s="266"/>
      <c r="Q148" s="652"/>
      <c r="R148" s="678">
        <v>-3400</v>
      </c>
      <c r="S148" s="659"/>
    </row>
    <row r="149" spans="1:19" s="20" customFormat="1" ht="12.75" x14ac:dyDescent="0.2">
      <c r="A149" s="283"/>
      <c r="B149" s="19" t="s">
        <v>581</v>
      </c>
      <c r="C149" s="257"/>
      <c r="D149" s="250"/>
      <c r="E149" s="250"/>
      <c r="F149" s="250"/>
      <c r="G149" s="250"/>
      <c r="H149" s="250"/>
      <c r="I149" s="250"/>
      <c r="J149" s="250"/>
      <c r="K149" s="266"/>
      <c r="L149" s="266"/>
      <c r="M149" s="266"/>
      <c r="N149" s="266"/>
      <c r="O149" s="266"/>
      <c r="P149" s="266"/>
      <c r="Q149" s="652"/>
      <c r="R149" s="678"/>
      <c r="S149" s="659">
        <v>-3400</v>
      </c>
    </row>
    <row r="150" spans="1:19" s="20" customFormat="1" ht="8.25" customHeight="1" x14ac:dyDescent="0.2">
      <c r="A150" s="275"/>
      <c r="B150" s="283"/>
      <c r="C150" s="292"/>
      <c r="D150" s="293"/>
      <c r="E150" s="250"/>
      <c r="F150" s="291"/>
      <c r="G150" s="250"/>
      <c r="H150" s="250"/>
      <c r="I150" s="250"/>
      <c r="J150" s="250"/>
      <c r="K150" s="250"/>
      <c r="L150" s="250"/>
      <c r="M150" s="250"/>
      <c r="N150" s="250"/>
      <c r="O150" s="250"/>
      <c r="P150" s="250"/>
      <c r="Q150" s="648"/>
      <c r="R150" s="670"/>
      <c r="S150" s="256"/>
    </row>
    <row r="151" spans="1:19" s="14" customFormat="1" ht="12.75" x14ac:dyDescent="0.2">
      <c r="A151" s="302" t="s">
        <v>12</v>
      </c>
      <c r="B151" s="322"/>
      <c r="C151" s="247"/>
      <c r="D151" s="248"/>
      <c r="E151" s="290"/>
      <c r="F151" s="250"/>
      <c r="G151" s="251"/>
      <c r="H151" s="251"/>
      <c r="I151" s="251"/>
      <c r="J151" s="251"/>
      <c r="K151" s="251"/>
      <c r="L151" s="251"/>
      <c r="M151" s="251"/>
      <c r="N151" s="251"/>
      <c r="O151" s="251"/>
      <c r="P151" s="251"/>
      <c r="Q151" s="647"/>
      <c r="R151" s="670"/>
      <c r="S151" s="252"/>
    </row>
    <row r="152" spans="1:19" s="14" customFormat="1" ht="12.75" x14ac:dyDescent="0.2">
      <c r="A152" s="272"/>
      <c r="B152" s="323" t="s">
        <v>63</v>
      </c>
      <c r="C152" s="262"/>
      <c r="D152" s="251"/>
      <c r="E152" s="263">
        <v>-521.45000000000005</v>
      </c>
      <c r="F152" s="261"/>
      <c r="G152" s="251"/>
      <c r="H152" s="251"/>
      <c r="I152" s="251"/>
      <c r="J152" s="251"/>
      <c r="K152" s="251"/>
      <c r="L152" s="251"/>
      <c r="M152" s="251"/>
      <c r="N152" s="251"/>
      <c r="O152" s="251"/>
      <c r="P152" s="251"/>
      <c r="Q152" s="647"/>
      <c r="R152" s="670"/>
      <c r="S152" s="252"/>
    </row>
    <row r="153" spans="1:19" s="14" customFormat="1" ht="12.75" x14ac:dyDescent="0.2">
      <c r="A153" s="272"/>
      <c r="B153" s="323" t="s">
        <v>512</v>
      </c>
      <c r="C153" s="262"/>
      <c r="D153" s="251"/>
      <c r="E153" s="294"/>
      <c r="F153" s="295"/>
      <c r="G153" s="251"/>
      <c r="H153" s="263">
        <f>-953.35+350</f>
        <v>-603.35</v>
      </c>
      <c r="I153" s="261"/>
      <c r="J153" s="251"/>
      <c r="K153" s="251"/>
      <c r="L153" s="251"/>
      <c r="M153" s="251"/>
      <c r="N153" s="251"/>
      <c r="O153" s="251"/>
      <c r="P153" s="251"/>
      <c r="Q153" s="647"/>
      <c r="R153" s="670"/>
      <c r="S153" s="252"/>
    </row>
    <row r="154" spans="1:19" s="14" customFormat="1" ht="12.75" x14ac:dyDescent="0.2">
      <c r="A154" s="303"/>
      <c r="B154" s="323" t="s">
        <v>58</v>
      </c>
      <c r="C154" s="262"/>
      <c r="D154" s="251"/>
      <c r="E154" s="290"/>
      <c r="F154" s="250"/>
      <c r="G154" s="251"/>
      <c r="H154" s="251"/>
      <c r="I154" s="263">
        <v>-1178.49</v>
      </c>
      <c r="J154" s="261"/>
      <c r="K154" s="251"/>
      <c r="L154" s="251"/>
      <c r="M154" s="251"/>
      <c r="N154" s="251"/>
      <c r="O154" s="251"/>
      <c r="P154" s="251"/>
      <c r="Q154" s="647"/>
      <c r="R154" s="670"/>
      <c r="S154" s="252"/>
    </row>
    <row r="155" spans="1:19" s="14" customFormat="1" ht="12.75" x14ac:dyDescent="0.2">
      <c r="A155" s="272"/>
      <c r="B155" s="323" t="s">
        <v>61</v>
      </c>
      <c r="C155" s="262"/>
      <c r="D155" s="251"/>
      <c r="E155" s="294"/>
      <c r="F155" s="295"/>
      <c r="G155" s="251"/>
      <c r="H155" s="251"/>
      <c r="I155" s="251"/>
      <c r="J155" s="263">
        <v>-730.74</v>
      </c>
      <c r="K155" s="261"/>
      <c r="L155" s="261"/>
      <c r="M155" s="261"/>
      <c r="N155" s="261"/>
      <c r="O155" s="261"/>
      <c r="P155" s="261"/>
      <c r="Q155" s="650"/>
      <c r="R155" s="670"/>
      <c r="S155" s="252"/>
    </row>
    <row r="156" spans="1:19" s="14" customFormat="1" ht="12.75" x14ac:dyDescent="0.2">
      <c r="A156" s="272"/>
      <c r="B156" s="323" t="s">
        <v>62</v>
      </c>
      <c r="C156" s="262"/>
      <c r="D156" s="251"/>
      <c r="E156" s="294"/>
      <c r="F156" s="295"/>
      <c r="G156" s="251"/>
      <c r="H156" s="251"/>
      <c r="I156" s="251"/>
      <c r="J156" s="263">
        <v>-728.29</v>
      </c>
      <c r="K156" s="261"/>
      <c r="L156" s="261"/>
      <c r="M156" s="261"/>
      <c r="N156" s="261"/>
      <c r="O156" s="261"/>
      <c r="P156" s="261"/>
      <c r="Q156" s="650"/>
      <c r="R156" s="670"/>
      <c r="S156" s="252"/>
    </row>
    <row r="157" spans="1:19" s="14" customFormat="1" ht="12.75" x14ac:dyDescent="0.2">
      <c r="A157" s="272"/>
      <c r="B157" s="323" t="s">
        <v>60</v>
      </c>
      <c r="C157" s="262"/>
      <c r="D157" s="251"/>
      <c r="E157" s="294"/>
      <c r="F157" s="295"/>
      <c r="G157" s="251"/>
      <c r="H157" s="251"/>
      <c r="I157" s="251"/>
      <c r="J157" s="263">
        <v>-785.94</v>
      </c>
      <c r="K157" s="261"/>
      <c r="L157" s="261"/>
      <c r="M157" s="261"/>
      <c r="N157" s="261"/>
      <c r="O157" s="261"/>
      <c r="P157" s="261"/>
      <c r="Q157" s="650"/>
      <c r="R157" s="670"/>
      <c r="S157" s="252"/>
    </row>
    <row r="158" spans="1:19" s="14" customFormat="1" ht="12.75" x14ac:dyDescent="0.2">
      <c r="A158" s="272"/>
      <c r="B158" s="323" t="s">
        <v>59</v>
      </c>
      <c r="C158" s="262"/>
      <c r="D158" s="251"/>
      <c r="E158" s="290"/>
      <c r="F158" s="250"/>
      <c r="G158" s="251"/>
      <c r="H158" s="251"/>
      <c r="I158" s="251"/>
      <c r="J158" s="251"/>
      <c r="K158" s="263">
        <v>-1158.3399999999999</v>
      </c>
      <c r="L158" s="263"/>
      <c r="M158" s="263"/>
      <c r="N158" s="263"/>
      <c r="O158" s="263"/>
      <c r="P158" s="263"/>
      <c r="Q158" s="651"/>
      <c r="R158" s="677"/>
      <c r="S158" s="252"/>
    </row>
    <row r="159" spans="1:19" s="14" customFormat="1" ht="12.75" x14ac:dyDescent="0.2">
      <c r="A159" s="272"/>
      <c r="B159" s="12" t="s">
        <v>501</v>
      </c>
      <c r="C159" s="262"/>
      <c r="D159" s="251"/>
      <c r="E159" s="290"/>
      <c r="F159" s="250"/>
      <c r="G159" s="251"/>
      <c r="H159" s="251"/>
      <c r="I159" s="251"/>
      <c r="J159" s="251"/>
      <c r="K159" s="263"/>
      <c r="L159" s="263"/>
      <c r="M159" s="263">
        <v>-811.24</v>
      </c>
      <c r="N159" s="497"/>
      <c r="O159" s="263"/>
      <c r="P159" s="263"/>
      <c r="Q159" s="651"/>
      <c r="R159" s="677"/>
      <c r="S159" s="252"/>
    </row>
    <row r="160" spans="1:19" s="14" customFormat="1" ht="12.75" x14ac:dyDescent="0.2">
      <c r="A160" s="272"/>
      <c r="B160" s="12" t="s">
        <v>502</v>
      </c>
      <c r="C160" s="262"/>
      <c r="D160" s="251"/>
      <c r="E160" s="251"/>
      <c r="F160" s="251"/>
      <c r="G160" s="251"/>
      <c r="H160" s="251"/>
      <c r="I160" s="251"/>
      <c r="J160" s="251"/>
      <c r="K160" s="251"/>
      <c r="L160" s="251"/>
      <c r="M160" s="263">
        <v>-216.1</v>
      </c>
      <c r="N160" s="497"/>
      <c r="O160" s="251"/>
      <c r="P160" s="251"/>
      <c r="Q160" s="647"/>
      <c r="R160" s="668"/>
      <c r="S160" s="252"/>
    </row>
    <row r="161" spans="1:19" s="14" customFormat="1" ht="12.75" x14ac:dyDescent="0.2">
      <c r="A161" s="272"/>
      <c r="B161" s="12" t="s">
        <v>66</v>
      </c>
      <c r="C161" s="262"/>
      <c r="D161" s="251"/>
      <c r="E161" s="290"/>
      <c r="F161" s="250"/>
      <c r="G161" s="251"/>
      <c r="H161" s="251"/>
      <c r="I161" s="251"/>
      <c r="J161" s="251"/>
      <c r="K161" s="263"/>
      <c r="L161" s="263"/>
      <c r="M161" s="263">
        <v>-2146.0700000000002</v>
      </c>
      <c r="N161" s="497"/>
      <c r="O161" s="263"/>
      <c r="P161" s="263"/>
      <c r="Q161" s="651"/>
      <c r="R161" s="677"/>
      <c r="S161" s="252"/>
    </row>
    <row r="162" spans="1:19" s="14" customFormat="1" ht="12.75" x14ac:dyDescent="0.2">
      <c r="A162" s="272"/>
      <c r="B162" s="12" t="s">
        <v>67</v>
      </c>
      <c r="C162" s="265"/>
      <c r="D162" s="497"/>
      <c r="E162" s="290"/>
      <c r="F162" s="250"/>
      <c r="G162" s="251"/>
      <c r="H162" s="251"/>
      <c r="I162" s="251"/>
      <c r="J162" s="251"/>
      <c r="K162" s="263"/>
      <c r="L162" s="263"/>
      <c r="M162" s="263"/>
      <c r="N162" s="263"/>
      <c r="O162" s="263">
        <v>-1094.17</v>
      </c>
      <c r="P162" s="497"/>
      <c r="Q162" s="651"/>
      <c r="R162" s="677"/>
      <c r="S162" s="252"/>
    </row>
    <row r="163" spans="1:19" s="14" customFormat="1" ht="12.75" x14ac:dyDescent="0.2">
      <c r="A163" s="272"/>
      <c r="B163" s="12" t="s">
        <v>65</v>
      </c>
      <c r="C163" s="265"/>
      <c r="D163" s="497"/>
      <c r="E163" s="290"/>
      <c r="F163" s="250"/>
      <c r="G163" s="251"/>
      <c r="H163" s="251"/>
      <c r="I163" s="251"/>
      <c r="J163" s="251"/>
      <c r="K163" s="263"/>
      <c r="L163" s="263"/>
      <c r="M163" s="263"/>
      <c r="N163" s="263"/>
      <c r="O163" s="263">
        <v>-445.2</v>
      </c>
      <c r="P163" s="497"/>
      <c r="Q163" s="651"/>
      <c r="R163" s="677"/>
      <c r="S163" s="252"/>
    </row>
    <row r="164" spans="1:19" s="14" customFormat="1" ht="12.75" x14ac:dyDescent="0.2">
      <c r="A164" s="272"/>
      <c r="B164" s="12" t="s">
        <v>496</v>
      </c>
      <c r="C164" s="265"/>
      <c r="D164" s="497"/>
      <c r="E164" s="290"/>
      <c r="F164" s="250"/>
      <c r="G164" s="251"/>
      <c r="H164" s="251"/>
      <c r="I164" s="251"/>
      <c r="J164" s="251"/>
      <c r="K164" s="263"/>
      <c r="L164" s="263"/>
      <c r="M164" s="263"/>
      <c r="N164" s="263"/>
      <c r="O164" s="263">
        <v>-805.94</v>
      </c>
      <c r="P164" s="497"/>
      <c r="Q164" s="651"/>
      <c r="R164" s="677"/>
      <c r="S164" s="252"/>
    </row>
    <row r="165" spans="1:19" s="14" customFormat="1" ht="12.75" x14ac:dyDescent="0.2">
      <c r="A165" s="272"/>
      <c r="B165" s="12" t="s">
        <v>497</v>
      </c>
      <c r="C165" s="265"/>
      <c r="D165" s="497"/>
      <c r="E165" s="251"/>
      <c r="F165" s="251"/>
      <c r="G165" s="251"/>
      <c r="H165" s="251"/>
      <c r="I165" s="251"/>
      <c r="J165" s="251"/>
      <c r="K165" s="251"/>
      <c r="L165" s="251"/>
      <c r="M165" s="251"/>
      <c r="N165" s="251"/>
      <c r="O165" s="263">
        <v>-453.75</v>
      </c>
      <c r="P165" s="497"/>
      <c r="Q165" s="647"/>
      <c r="R165" s="668"/>
      <c r="S165" s="252"/>
    </row>
    <row r="166" spans="1:19" s="14" customFormat="1" ht="12.75" x14ac:dyDescent="0.2">
      <c r="A166" s="272"/>
      <c r="B166" s="12" t="s">
        <v>495</v>
      </c>
      <c r="C166" s="265"/>
      <c r="D166" s="497"/>
      <c r="E166" s="290"/>
      <c r="F166" s="250"/>
      <c r="G166" s="251"/>
      <c r="H166" s="251"/>
      <c r="I166" s="251"/>
      <c r="J166" s="251"/>
      <c r="K166" s="263"/>
      <c r="L166" s="263"/>
      <c r="M166" s="263"/>
      <c r="N166" s="263"/>
      <c r="O166" s="263">
        <v>-1500</v>
      </c>
      <c r="P166" s="497"/>
      <c r="Q166" s="651"/>
      <c r="R166" s="677"/>
      <c r="S166" s="252"/>
    </row>
    <row r="167" spans="1:19" s="14" customFormat="1" ht="12.75" x14ac:dyDescent="0.2">
      <c r="A167" s="272"/>
      <c r="B167" s="12" t="s">
        <v>494</v>
      </c>
      <c r="C167" s="265"/>
      <c r="D167" s="497"/>
      <c r="E167" s="290"/>
      <c r="F167" s="250"/>
      <c r="G167" s="251"/>
      <c r="H167" s="251"/>
      <c r="I167" s="251"/>
      <c r="J167" s="251"/>
      <c r="K167" s="263"/>
      <c r="L167" s="263"/>
      <c r="M167" s="263"/>
      <c r="N167" s="263"/>
      <c r="O167" s="263">
        <v>-1185.97</v>
      </c>
      <c r="P167" s="497"/>
      <c r="Q167" s="651"/>
      <c r="R167" s="677"/>
      <c r="S167" s="252"/>
    </row>
    <row r="168" spans="1:19" s="14" customFormat="1" ht="12.75" x14ac:dyDescent="0.2">
      <c r="A168" s="272"/>
      <c r="B168" s="12" t="s">
        <v>493</v>
      </c>
      <c r="C168" s="265"/>
      <c r="D168" s="497"/>
      <c r="E168" s="290"/>
      <c r="F168" s="250"/>
      <c r="G168" s="251"/>
      <c r="H168" s="251"/>
      <c r="I168" s="251"/>
      <c r="J168" s="251"/>
      <c r="K168" s="263"/>
      <c r="L168" s="263"/>
      <c r="M168" s="263"/>
      <c r="N168" s="263"/>
      <c r="O168" s="263">
        <v>-141.5</v>
      </c>
      <c r="P168" s="497"/>
      <c r="Q168" s="651"/>
      <c r="R168" s="678"/>
      <c r="S168" s="252"/>
    </row>
    <row r="169" spans="1:19" s="14" customFormat="1" ht="8.25" customHeight="1" x14ac:dyDescent="0.2">
      <c r="A169" s="272"/>
      <c r="B169" s="12"/>
      <c r="C169" s="265"/>
      <c r="D169" s="497"/>
      <c r="E169" s="290"/>
      <c r="F169" s="250"/>
      <c r="G169" s="251"/>
      <c r="H169" s="251"/>
      <c r="I169" s="251"/>
      <c r="J169" s="251"/>
      <c r="K169" s="263"/>
      <c r="L169" s="263"/>
      <c r="M169" s="263"/>
      <c r="N169" s="263"/>
      <c r="O169" s="263"/>
      <c r="P169" s="497"/>
      <c r="Q169" s="651"/>
      <c r="R169" s="678"/>
      <c r="S169" s="252"/>
    </row>
    <row r="170" spans="1:19" s="20" customFormat="1" ht="12.95" customHeight="1" x14ac:dyDescent="0.2">
      <c r="A170" s="301" t="s">
        <v>591</v>
      </c>
      <c r="B170" s="283"/>
      <c r="C170" s="292"/>
      <c r="D170" s="293"/>
      <c r="E170" s="250"/>
      <c r="F170" s="291"/>
      <c r="G170" s="250"/>
      <c r="H170" s="250"/>
      <c r="I170" s="250"/>
      <c r="J170" s="250"/>
      <c r="K170" s="250"/>
      <c r="L170" s="250"/>
      <c r="M170" s="250"/>
      <c r="N170" s="250"/>
      <c r="O170" s="250"/>
      <c r="P170" s="250"/>
      <c r="Q170" s="648"/>
      <c r="R170" s="670"/>
      <c r="S170" s="256"/>
    </row>
    <row r="171" spans="1:19" s="14" customFormat="1" ht="12.75" x14ac:dyDescent="0.2">
      <c r="A171" s="302"/>
      <c r="B171" s="21" t="s">
        <v>333</v>
      </c>
      <c r="C171" s="262"/>
      <c r="D171" s="251"/>
      <c r="E171" s="294"/>
      <c r="F171" s="295"/>
      <c r="G171" s="251"/>
      <c r="H171" s="300">
        <v>-350</v>
      </c>
      <c r="I171" s="251"/>
      <c r="J171" s="251"/>
      <c r="K171" s="263"/>
      <c r="L171" s="263"/>
      <c r="M171" s="263"/>
      <c r="N171" s="263"/>
      <c r="O171" s="263"/>
      <c r="P171" s="263"/>
      <c r="Q171" s="651"/>
      <c r="R171" s="677"/>
      <c r="S171" s="679"/>
    </row>
    <row r="172" spans="1:19" s="14" customFormat="1" ht="12.95" customHeight="1" x14ac:dyDescent="0.2">
      <c r="A172" s="272"/>
      <c r="B172" s="21" t="s">
        <v>332</v>
      </c>
      <c r="C172" s="265"/>
      <c r="D172" s="498"/>
      <c r="E172" s="251"/>
      <c r="F172" s="499"/>
      <c r="G172" s="500"/>
      <c r="H172" s="251"/>
      <c r="I172" s="251"/>
      <c r="J172" s="251"/>
      <c r="K172" s="300">
        <v>-350</v>
      </c>
      <c r="L172" s="251"/>
      <c r="M172" s="251"/>
      <c r="N172" s="251"/>
      <c r="O172" s="251"/>
      <c r="P172" s="251"/>
      <c r="Q172" s="647"/>
      <c r="R172" s="668"/>
      <c r="S172" s="252"/>
    </row>
    <row r="173" spans="1:19" s="20" customFormat="1" ht="12.75" x14ac:dyDescent="0.2">
      <c r="A173" s="301"/>
      <c r="B173" s="471" t="s">
        <v>582</v>
      </c>
      <c r="C173" s="257"/>
      <c r="D173" s="250"/>
      <c r="E173" s="295"/>
      <c r="F173" s="295"/>
      <c r="G173" s="250"/>
      <c r="H173" s="710"/>
      <c r="I173" s="250"/>
      <c r="J173" s="250"/>
      <c r="K173" s="266"/>
      <c r="L173" s="266"/>
      <c r="M173" s="266"/>
      <c r="N173" s="266"/>
      <c r="O173" s="266"/>
      <c r="P173" s="266"/>
      <c r="Q173" s="652"/>
      <c r="R173" s="677"/>
      <c r="S173" s="659">
        <v>-788.1</v>
      </c>
    </row>
    <row r="174" spans="1:19" s="20" customFormat="1" ht="8.25" customHeight="1" x14ac:dyDescent="0.2">
      <c r="A174" s="301"/>
      <c r="B174" s="479"/>
      <c r="C174" s="292"/>
      <c r="D174" s="706"/>
      <c r="E174" s="295"/>
      <c r="F174" s="250"/>
      <c r="G174" s="250"/>
      <c r="H174" s="250"/>
      <c r="I174" s="250"/>
      <c r="J174" s="250"/>
      <c r="K174" s="250"/>
      <c r="L174" s="250"/>
      <c r="M174" s="250"/>
      <c r="N174" s="250"/>
      <c r="O174" s="250"/>
      <c r="P174" s="250"/>
      <c r="Q174" s="648"/>
      <c r="R174" s="670"/>
      <c r="S174" s="256"/>
    </row>
    <row r="175" spans="1:19" s="14" customFormat="1" ht="12.75" x14ac:dyDescent="0.2">
      <c r="A175" s="302" t="s">
        <v>29</v>
      </c>
      <c r="B175" s="325"/>
      <c r="C175" s="264"/>
      <c r="D175" s="248"/>
      <c r="E175" s="294"/>
      <c r="F175" s="250"/>
      <c r="G175" s="251"/>
      <c r="H175" s="251"/>
      <c r="I175" s="251"/>
      <c r="J175" s="251"/>
      <c r="K175" s="251"/>
      <c r="L175" s="251"/>
      <c r="M175" s="251"/>
      <c r="N175" s="251"/>
      <c r="O175" s="251"/>
      <c r="P175" s="251"/>
      <c r="Q175" s="647"/>
      <c r="R175" s="670"/>
      <c r="S175" s="252"/>
    </row>
    <row r="176" spans="1:19" s="14" customFormat="1" ht="12.75" x14ac:dyDescent="0.2">
      <c r="A176" s="272"/>
      <c r="B176" s="323" t="s">
        <v>30</v>
      </c>
      <c r="C176" s="262"/>
      <c r="D176" s="251"/>
      <c r="E176" s="249"/>
      <c r="F176" s="250"/>
      <c r="G176" s="251"/>
      <c r="H176" s="263">
        <v>-97.5</v>
      </c>
      <c r="I176" s="261"/>
      <c r="J176" s="251"/>
      <c r="K176" s="251"/>
      <c r="L176" s="251"/>
      <c r="M176" s="251"/>
      <c r="N176" s="251"/>
      <c r="O176" s="251"/>
      <c r="P176" s="251"/>
      <c r="Q176" s="647"/>
      <c r="R176" s="670"/>
      <c r="S176" s="679"/>
    </row>
    <row r="177" spans="1:19" s="14" customFormat="1" ht="8.25" customHeight="1" x14ac:dyDescent="0.2">
      <c r="A177" s="271"/>
      <c r="B177" s="282"/>
      <c r="C177" s="265"/>
      <c r="D177" s="261"/>
      <c r="E177" s="249"/>
      <c r="F177" s="250"/>
      <c r="G177" s="251"/>
      <c r="H177" s="251"/>
      <c r="I177" s="251"/>
      <c r="J177" s="251"/>
      <c r="K177" s="251"/>
      <c r="L177" s="251"/>
      <c r="M177" s="251"/>
      <c r="N177" s="251"/>
      <c r="O177" s="251"/>
      <c r="P177" s="251"/>
      <c r="Q177" s="647"/>
      <c r="R177" s="670"/>
      <c r="S177" s="252"/>
    </row>
    <row r="178" spans="1:19" s="14" customFormat="1" ht="12.75" customHeight="1" x14ac:dyDescent="0.2">
      <c r="A178" s="302" t="s">
        <v>500</v>
      </c>
      <c r="B178" s="12"/>
      <c r="C178" s="265"/>
      <c r="D178" s="497"/>
      <c r="E178" s="249"/>
      <c r="F178" s="251"/>
      <c r="G178" s="251"/>
      <c r="H178" s="251"/>
      <c r="I178" s="251"/>
      <c r="J178" s="251"/>
      <c r="K178" s="251"/>
      <c r="L178" s="251"/>
      <c r="M178" s="251"/>
      <c r="N178" s="251"/>
      <c r="O178" s="251"/>
      <c r="P178" s="251"/>
      <c r="Q178" s="647"/>
      <c r="R178" s="668"/>
      <c r="S178" s="252"/>
    </row>
    <row r="179" spans="1:19" s="14" customFormat="1" ht="12.75" x14ac:dyDescent="0.2">
      <c r="A179" s="271"/>
      <c r="B179" s="502" t="s">
        <v>499</v>
      </c>
      <c r="C179" s="262"/>
      <c r="D179" s="251"/>
      <c r="E179" s="294"/>
      <c r="F179" s="251"/>
      <c r="G179" s="251"/>
      <c r="H179" s="251"/>
      <c r="I179" s="251"/>
      <c r="J179" s="251"/>
      <c r="K179" s="251"/>
      <c r="L179" s="251"/>
      <c r="M179" s="263">
        <v>-420</v>
      </c>
      <c r="N179" s="497"/>
      <c r="O179" s="251"/>
      <c r="P179" s="251"/>
      <c r="Q179" s="647"/>
      <c r="R179" s="668"/>
      <c r="S179" s="252"/>
    </row>
    <row r="180" spans="1:19" s="14" customFormat="1" ht="12.75" x14ac:dyDescent="0.2">
      <c r="A180" s="271"/>
      <c r="B180" s="14" t="s">
        <v>499</v>
      </c>
      <c r="C180" s="262"/>
      <c r="D180" s="251"/>
      <c r="E180" s="294"/>
      <c r="F180" s="251"/>
      <c r="G180" s="251"/>
      <c r="H180" s="251"/>
      <c r="I180" s="251"/>
      <c r="J180" s="251"/>
      <c r="K180" s="251"/>
      <c r="L180" s="251"/>
      <c r="M180" s="300">
        <v>-568.29999999999995</v>
      </c>
      <c r="N180" s="497"/>
      <c r="O180" s="251"/>
      <c r="P180" s="251"/>
      <c r="Q180" s="647"/>
      <c r="R180" s="668"/>
      <c r="S180" s="252"/>
    </row>
    <row r="181" spans="1:19" s="14" customFormat="1" ht="12.75" customHeight="1" x14ac:dyDescent="0.2">
      <c r="A181" s="271"/>
      <c r="B181" s="12" t="s">
        <v>498</v>
      </c>
      <c r="C181" s="262"/>
      <c r="D181" s="251"/>
      <c r="E181" s="249"/>
      <c r="F181" s="251"/>
      <c r="G181" s="251"/>
      <c r="H181" s="251"/>
      <c r="I181" s="251"/>
      <c r="J181" s="251"/>
      <c r="K181" s="251"/>
      <c r="L181" s="251"/>
      <c r="M181" s="251"/>
      <c r="N181" s="263">
        <v>-125.59</v>
      </c>
      <c r="O181" s="497"/>
      <c r="P181" s="251"/>
      <c r="Q181" s="647"/>
      <c r="R181" s="668"/>
      <c r="S181" s="252"/>
    </row>
    <row r="182" spans="1:19" s="14" customFormat="1" ht="12.75" x14ac:dyDescent="0.2">
      <c r="A182" s="271"/>
      <c r="B182" s="502" t="s">
        <v>498</v>
      </c>
      <c r="C182" s="262"/>
      <c r="D182" s="251"/>
      <c r="E182" s="294"/>
      <c r="F182" s="251"/>
      <c r="G182" s="251"/>
      <c r="H182" s="251"/>
      <c r="I182" s="251"/>
      <c r="J182" s="251"/>
      <c r="K182" s="251"/>
      <c r="L182" s="251"/>
      <c r="M182" s="251"/>
      <c r="N182" s="263">
        <v>-125.59</v>
      </c>
      <c r="O182" s="497"/>
      <c r="P182" s="251"/>
      <c r="Q182" s="647"/>
      <c r="R182" s="668"/>
      <c r="S182" s="252"/>
    </row>
    <row r="183" spans="1:19" s="14" customFormat="1" ht="8.25" customHeight="1" x14ac:dyDescent="0.2">
      <c r="A183" s="271"/>
      <c r="B183" s="282"/>
      <c r="C183" s="265"/>
      <c r="D183" s="261"/>
      <c r="E183" s="249"/>
      <c r="F183" s="250"/>
      <c r="G183" s="251"/>
      <c r="H183" s="251"/>
      <c r="I183" s="251"/>
      <c r="J183" s="251"/>
      <c r="K183" s="251"/>
      <c r="L183" s="251"/>
      <c r="M183" s="251"/>
      <c r="N183" s="251"/>
      <c r="O183" s="251"/>
      <c r="P183" s="251"/>
      <c r="Q183" s="647"/>
      <c r="R183" s="670"/>
      <c r="S183" s="252"/>
    </row>
    <row r="184" spans="1:19" s="14" customFormat="1" ht="12.75" x14ac:dyDescent="0.2">
      <c r="A184" s="302" t="s">
        <v>31</v>
      </c>
      <c r="B184" s="282"/>
      <c r="C184" s="265"/>
      <c r="D184" s="261"/>
      <c r="E184" s="249"/>
      <c r="F184" s="250"/>
      <c r="G184" s="251"/>
      <c r="H184" s="251"/>
      <c r="I184" s="251"/>
      <c r="J184" s="251"/>
      <c r="K184" s="251"/>
      <c r="L184" s="251"/>
      <c r="M184" s="251"/>
      <c r="N184" s="251"/>
      <c r="O184" s="251"/>
      <c r="P184" s="251"/>
      <c r="Q184" s="647"/>
      <c r="R184" s="670"/>
      <c r="S184" s="252"/>
    </row>
    <row r="185" spans="1:19" s="14" customFormat="1" ht="12.75" x14ac:dyDescent="0.2">
      <c r="A185" s="272"/>
      <c r="B185" s="282" t="s">
        <v>1</v>
      </c>
      <c r="C185" s="262"/>
      <c r="D185" s="251"/>
      <c r="E185" s="251"/>
      <c r="F185" s="250"/>
      <c r="G185" s="251"/>
      <c r="H185" s="263">
        <v>-250</v>
      </c>
      <c r="I185" s="261"/>
      <c r="J185" s="251"/>
      <c r="K185" s="251"/>
      <c r="L185" s="251"/>
      <c r="M185" s="251"/>
      <c r="N185" s="251"/>
      <c r="O185" s="251"/>
      <c r="P185" s="251"/>
      <c r="Q185" s="647"/>
      <c r="R185" s="670"/>
      <c r="S185" s="252"/>
    </row>
    <row r="186" spans="1:19" s="14" customFormat="1" ht="12.75" x14ac:dyDescent="0.2">
      <c r="A186" s="272"/>
      <c r="B186" s="282" t="s">
        <v>1</v>
      </c>
      <c r="C186" s="262"/>
      <c r="D186" s="251"/>
      <c r="E186" s="251"/>
      <c r="F186" s="250"/>
      <c r="G186" s="251"/>
      <c r="H186" s="263">
        <v>-247.5</v>
      </c>
      <c r="I186" s="261"/>
      <c r="J186" s="251"/>
      <c r="K186" s="251"/>
      <c r="L186" s="251"/>
      <c r="M186" s="251"/>
      <c r="N186" s="251"/>
      <c r="O186" s="251"/>
      <c r="P186" s="251"/>
      <c r="Q186" s="647"/>
      <c r="R186" s="670"/>
      <c r="S186" s="252"/>
    </row>
    <row r="187" spans="1:19" s="14" customFormat="1" ht="12.75" x14ac:dyDescent="0.2">
      <c r="A187" s="272"/>
      <c r="B187" s="282" t="s">
        <v>1</v>
      </c>
      <c r="C187" s="262"/>
      <c r="D187" s="251"/>
      <c r="E187" s="251"/>
      <c r="F187" s="250"/>
      <c r="G187" s="251"/>
      <c r="H187" s="251"/>
      <c r="I187" s="263">
        <v>-290</v>
      </c>
      <c r="J187" s="261"/>
      <c r="K187" s="251"/>
      <c r="L187" s="251"/>
      <c r="M187" s="251"/>
      <c r="N187" s="251"/>
      <c r="O187" s="251"/>
      <c r="P187" s="251"/>
      <c r="Q187" s="647"/>
      <c r="R187" s="670"/>
      <c r="S187" s="252"/>
    </row>
    <row r="188" spans="1:19" s="14" customFormat="1" ht="12.75" x14ac:dyDescent="0.2">
      <c r="A188" s="272"/>
      <c r="B188" s="282" t="s">
        <v>1</v>
      </c>
      <c r="C188" s="262"/>
      <c r="D188" s="251"/>
      <c r="E188" s="251"/>
      <c r="F188" s="250"/>
      <c r="G188" s="251"/>
      <c r="H188" s="251"/>
      <c r="I188" s="251"/>
      <c r="J188" s="251"/>
      <c r="K188" s="263">
        <v>-510</v>
      </c>
      <c r="L188" s="263"/>
      <c r="M188" s="263"/>
      <c r="N188" s="263"/>
      <c r="O188" s="263"/>
      <c r="P188" s="263"/>
      <c r="Q188" s="651"/>
      <c r="R188" s="677"/>
      <c r="S188" s="679"/>
    </row>
    <row r="189" spans="1:19" s="14" customFormat="1" ht="12.75" x14ac:dyDescent="0.2">
      <c r="A189" s="302"/>
      <c r="B189" s="12" t="s">
        <v>482</v>
      </c>
      <c r="C189" s="262"/>
      <c r="D189" s="251"/>
      <c r="E189" s="249"/>
      <c r="F189" s="251"/>
      <c r="G189" s="251"/>
      <c r="H189" s="251"/>
      <c r="I189" s="251"/>
      <c r="J189" s="251"/>
      <c r="K189" s="251"/>
      <c r="L189" s="251"/>
      <c r="M189" s="263">
        <v>-867</v>
      </c>
      <c r="N189" s="497"/>
      <c r="O189" s="251"/>
      <c r="P189" s="251"/>
      <c r="Q189" s="647"/>
      <c r="R189" s="668"/>
      <c r="S189" s="252"/>
    </row>
    <row r="190" spans="1:19" s="14" customFormat="1" ht="12.75" x14ac:dyDescent="0.2">
      <c r="A190" s="302"/>
      <c r="B190" s="12" t="s">
        <v>1</v>
      </c>
      <c r="C190" s="262"/>
      <c r="D190" s="251"/>
      <c r="E190" s="249"/>
      <c r="F190" s="251"/>
      <c r="G190" s="251"/>
      <c r="H190" s="251"/>
      <c r="I190" s="251"/>
      <c r="J190" s="251"/>
      <c r="K190" s="251"/>
      <c r="L190" s="251"/>
      <c r="M190" s="251"/>
      <c r="N190" s="251"/>
      <c r="O190" s="251"/>
      <c r="P190" s="251"/>
      <c r="Q190" s="651">
        <v>-770</v>
      </c>
      <c r="R190" s="678"/>
      <c r="S190" s="252"/>
    </row>
    <row r="191" spans="1:19" s="14" customFormat="1" ht="8.25" customHeight="1" x14ac:dyDescent="0.2">
      <c r="A191" s="272"/>
      <c r="B191" s="282"/>
      <c r="C191" s="265"/>
      <c r="D191" s="261"/>
      <c r="E191" s="251"/>
      <c r="F191" s="250"/>
      <c r="G191" s="251"/>
      <c r="H191" s="251"/>
      <c r="I191" s="251"/>
      <c r="J191" s="251"/>
      <c r="K191" s="251"/>
      <c r="L191" s="251"/>
      <c r="M191" s="251"/>
      <c r="N191" s="251"/>
      <c r="O191" s="251"/>
      <c r="P191" s="251"/>
      <c r="Q191" s="647"/>
      <c r="R191" s="670"/>
      <c r="S191" s="252"/>
    </row>
    <row r="192" spans="1:19" s="14" customFormat="1" ht="12.75" x14ac:dyDescent="0.2">
      <c r="A192" s="302" t="s">
        <v>49</v>
      </c>
      <c r="B192" s="282"/>
      <c r="C192" s="265"/>
      <c r="D192" s="261"/>
      <c r="E192" s="251"/>
      <c r="F192" s="250"/>
      <c r="G192" s="251"/>
      <c r="H192" s="251"/>
      <c r="I192" s="251"/>
      <c r="J192" s="251"/>
      <c r="K192" s="251"/>
      <c r="L192" s="251"/>
      <c r="M192" s="251"/>
      <c r="N192" s="251"/>
      <c r="O192" s="251"/>
      <c r="P192" s="251"/>
      <c r="Q192" s="647"/>
      <c r="R192" s="670"/>
      <c r="S192" s="252"/>
    </row>
    <row r="193" spans="1:19" s="14" customFormat="1" ht="12.75" x14ac:dyDescent="0.2">
      <c r="A193" s="272"/>
      <c r="B193" s="323" t="s">
        <v>514</v>
      </c>
      <c r="C193" s="262"/>
      <c r="D193" s="251"/>
      <c r="E193" s="249"/>
      <c r="F193" s="250"/>
      <c r="G193" s="251"/>
      <c r="H193" s="251"/>
      <c r="I193" s="251"/>
      <c r="J193" s="263">
        <v>-298.76</v>
      </c>
      <c r="K193" s="497"/>
      <c r="L193" s="261"/>
      <c r="M193" s="261"/>
      <c r="N193" s="261"/>
      <c r="O193" s="261"/>
      <c r="P193" s="261"/>
      <c r="Q193" s="650"/>
      <c r="R193" s="670"/>
      <c r="S193" s="679"/>
    </row>
    <row r="194" spans="1:19" s="14" customFormat="1" ht="12.75" x14ac:dyDescent="0.2">
      <c r="A194" s="302"/>
      <c r="B194" s="282" t="s">
        <v>513</v>
      </c>
      <c r="C194" s="262"/>
      <c r="D194" s="251"/>
      <c r="E194" s="251"/>
      <c r="F194" s="250"/>
      <c r="G194" s="251"/>
      <c r="H194" s="251"/>
      <c r="I194" s="251"/>
      <c r="J194" s="263"/>
      <c r="K194" s="261"/>
      <c r="L194" s="263">
        <v>-429.06</v>
      </c>
      <c r="M194" s="497"/>
      <c r="N194" s="261"/>
      <c r="O194" s="261"/>
      <c r="P194" s="261"/>
      <c r="Q194" s="650"/>
      <c r="R194" s="670"/>
      <c r="S194" s="252"/>
    </row>
    <row r="195" spans="1:19" s="20" customFormat="1" ht="12.75" x14ac:dyDescent="0.2">
      <c r="A195" s="301"/>
      <c r="B195" s="283" t="s">
        <v>594</v>
      </c>
      <c r="C195" s="257"/>
      <c r="D195" s="250"/>
      <c r="E195" s="250"/>
      <c r="F195" s="250"/>
      <c r="G195" s="250"/>
      <c r="H195" s="250"/>
      <c r="I195" s="250"/>
      <c r="J195" s="266"/>
      <c r="K195" s="259"/>
      <c r="L195" s="266"/>
      <c r="M195" s="492"/>
      <c r="N195" s="259"/>
      <c r="O195" s="259"/>
      <c r="P195" s="259"/>
      <c r="Q195" s="711"/>
      <c r="R195" s="670"/>
      <c r="S195" s="659">
        <v>-383.38</v>
      </c>
    </row>
    <row r="196" spans="1:19" s="14" customFormat="1" ht="8.25" customHeight="1" x14ac:dyDescent="0.2">
      <c r="A196" s="302"/>
      <c r="B196" s="325"/>
      <c r="C196" s="265"/>
      <c r="D196" s="261"/>
      <c r="E196" s="249"/>
      <c r="F196" s="250"/>
      <c r="G196" s="251"/>
      <c r="H196" s="251"/>
      <c r="I196" s="251"/>
      <c r="J196" s="251"/>
      <c r="K196" s="251"/>
      <c r="L196" s="251"/>
      <c r="M196" s="251"/>
      <c r="N196" s="251"/>
      <c r="O196" s="251"/>
      <c r="P196" s="251"/>
      <c r="Q196" s="647"/>
      <c r="R196" s="670"/>
      <c r="S196" s="252"/>
    </row>
    <row r="197" spans="1:19" s="20" customFormat="1" ht="12.75" x14ac:dyDescent="0.2">
      <c r="A197" s="301" t="s">
        <v>52</v>
      </c>
      <c r="B197" s="283"/>
      <c r="C197" s="292"/>
      <c r="D197" s="259"/>
      <c r="E197" s="255"/>
      <c r="F197" s="250"/>
      <c r="G197" s="250"/>
      <c r="H197" s="250"/>
      <c r="I197" s="250"/>
      <c r="J197" s="250"/>
      <c r="K197" s="250"/>
      <c r="L197" s="250"/>
      <c r="M197" s="250"/>
      <c r="N197" s="250"/>
      <c r="O197" s="250"/>
      <c r="P197" s="250"/>
      <c r="Q197" s="648"/>
      <c r="R197" s="670"/>
      <c r="S197" s="256"/>
    </row>
    <row r="198" spans="1:19" s="14" customFormat="1" ht="8.25" customHeight="1" x14ac:dyDescent="0.2">
      <c r="A198" s="272"/>
      <c r="B198" s="325"/>
      <c r="C198" s="296"/>
      <c r="D198" s="261"/>
      <c r="E198" s="294"/>
      <c r="F198" s="250"/>
      <c r="G198" s="251"/>
      <c r="H198" s="251"/>
      <c r="I198" s="251"/>
      <c r="J198" s="251"/>
      <c r="K198" s="251"/>
      <c r="L198" s="251"/>
      <c r="M198" s="251"/>
      <c r="N198" s="251"/>
      <c r="O198" s="251"/>
      <c r="P198" s="251"/>
      <c r="Q198" s="647"/>
      <c r="R198" s="670"/>
      <c r="S198" s="252"/>
    </row>
    <row r="199" spans="1:19" s="14" customFormat="1" ht="12.75" x14ac:dyDescent="0.2">
      <c r="A199" s="302" t="s">
        <v>45</v>
      </c>
      <c r="B199" s="325"/>
      <c r="C199" s="264"/>
      <c r="D199" s="261"/>
      <c r="E199" s="294"/>
      <c r="F199" s="250"/>
      <c r="G199" s="251"/>
      <c r="H199" s="251"/>
      <c r="I199" s="251"/>
      <c r="J199" s="251"/>
      <c r="K199" s="251"/>
      <c r="L199" s="251"/>
      <c r="M199" s="251"/>
      <c r="N199" s="251"/>
      <c r="O199" s="251"/>
      <c r="P199" s="251"/>
      <c r="Q199" s="647"/>
      <c r="R199" s="670"/>
      <c r="S199" s="252"/>
    </row>
    <row r="200" spans="1:19" s="14" customFormat="1" ht="8.25" customHeight="1" x14ac:dyDescent="0.2">
      <c r="A200" s="302"/>
      <c r="B200" s="325"/>
      <c r="C200" s="264"/>
      <c r="D200" s="261"/>
      <c r="E200" s="294"/>
      <c r="F200" s="250"/>
      <c r="G200" s="251"/>
      <c r="H200" s="251"/>
      <c r="I200" s="251"/>
      <c r="J200" s="251"/>
      <c r="K200" s="251"/>
      <c r="L200" s="251"/>
      <c r="M200" s="251"/>
      <c r="N200" s="251"/>
      <c r="O200" s="251"/>
      <c r="P200" s="251"/>
      <c r="Q200" s="647"/>
      <c r="R200" s="670"/>
      <c r="S200" s="252"/>
    </row>
    <row r="201" spans="1:19" s="14" customFormat="1" ht="12.75" x14ac:dyDescent="0.2">
      <c r="A201" s="271" t="s">
        <v>22</v>
      </c>
      <c r="B201" s="325"/>
      <c r="C201" s="264"/>
      <c r="D201" s="261"/>
      <c r="E201" s="294"/>
      <c r="F201" s="250"/>
      <c r="G201" s="251"/>
      <c r="H201" s="251"/>
      <c r="I201" s="251"/>
      <c r="J201" s="251"/>
      <c r="K201" s="251"/>
      <c r="L201" s="251"/>
      <c r="M201" s="251"/>
      <c r="N201" s="251"/>
      <c r="O201" s="251"/>
      <c r="P201" s="251"/>
      <c r="Q201" s="647"/>
      <c r="R201" s="670"/>
      <c r="S201" s="252"/>
    </row>
    <row r="202" spans="1:19" s="14" customFormat="1" ht="12.75" x14ac:dyDescent="0.2">
      <c r="A202" s="272"/>
      <c r="B202" s="282" t="s">
        <v>24</v>
      </c>
      <c r="C202" s="262"/>
      <c r="D202" s="251"/>
      <c r="E202" s="251"/>
      <c r="F202" s="250"/>
      <c r="G202" s="266">
        <v>-744</v>
      </c>
      <c r="H202" s="261"/>
      <c r="I202" s="251"/>
      <c r="J202" s="251"/>
      <c r="K202" s="251"/>
      <c r="L202" s="251"/>
      <c r="M202" s="251"/>
      <c r="N202" s="251"/>
      <c r="O202" s="251"/>
      <c r="P202" s="251"/>
      <c r="Q202" s="647"/>
      <c r="R202" s="670"/>
      <c r="S202" s="252"/>
    </row>
    <row r="203" spans="1:19" s="14" customFormat="1" ht="12.75" x14ac:dyDescent="0.2">
      <c r="A203" s="272"/>
      <c r="B203" s="282" t="s">
        <v>25</v>
      </c>
      <c r="C203" s="262"/>
      <c r="D203" s="251"/>
      <c r="E203" s="251"/>
      <c r="F203" s="250"/>
      <c r="G203" s="266">
        <v>-372</v>
      </c>
      <c r="H203" s="261"/>
      <c r="I203" s="251"/>
      <c r="J203" s="251"/>
      <c r="K203" s="251"/>
      <c r="L203" s="251"/>
      <c r="M203" s="251"/>
      <c r="N203" s="251"/>
      <c r="O203" s="251"/>
      <c r="P203" s="251"/>
      <c r="Q203" s="647"/>
      <c r="R203" s="670"/>
      <c r="S203" s="252"/>
    </row>
    <row r="204" spans="1:19" s="14" customFormat="1" ht="12.75" x14ac:dyDescent="0.2">
      <c r="A204" s="272"/>
      <c r="B204" s="282" t="s">
        <v>26</v>
      </c>
      <c r="C204" s="262"/>
      <c r="D204" s="251"/>
      <c r="E204" s="251"/>
      <c r="F204" s="250"/>
      <c r="G204" s="266">
        <v>-372</v>
      </c>
      <c r="H204" s="261"/>
      <c r="I204" s="251"/>
      <c r="J204" s="251"/>
      <c r="K204" s="251"/>
      <c r="L204" s="251"/>
      <c r="M204" s="251"/>
      <c r="N204" s="251"/>
      <c r="O204" s="251"/>
      <c r="P204" s="251"/>
      <c r="Q204" s="647"/>
      <c r="R204" s="670"/>
      <c r="S204" s="252"/>
    </row>
    <row r="205" spans="1:19" s="14" customFormat="1" ht="12.95" customHeight="1" x14ac:dyDescent="0.2">
      <c r="A205" s="272"/>
      <c r="B205" s="282" t="s">
        <v>27</v>
      </c>
      <c r="C205" s="262"/>
      <c r="D205" s="251"/>
      <c r="E205" s="251"/>
      <c r="F205" s="250"/>
      <c r="G205" s="251"/>
      <c r="H205" s="251"/>
      <c r="I205" s="263">
        <v>-372</v>
      </c>
      <c r="J205" s="261"/>
      <c r="K205" s="251"/>
      <c r="L205" s="251"/>
      <c r="M205" s="251"/>
      <c r="N205" s="251"/>
      <c r="O205" s="251"/>
      <c r="P205" s="251"/>
      <c r="Q205" s="647"/>
      <c r="R205" s="670"/>
      <c r="S205" s="252"/>
    </row>
    <row r="206" spans="1:19" s="14" customFormat="1" ht="12.75" x14ac:dyDescent="0.2">
      <c r="A206" s="272"/>
      <c r="B206" s="282" t="s">
        <v>28</v>
      </c>
      <c r="C206" s="262"/>
      <c r="D206" s="251"/>
      <c r="E206" s="251"/>
      <c r="F206" s="250"/>
      <c r="G206" s="251"/>
      <c r="H206" s="251"/>
      <c r="I206" s="251"/>
      <c r="J206" s="263">
        <v>-372</v>
      </c>
      <c r="K206" s="261"/>
      <c r="L206" s="261"/>
      <c r="M206" s="261"/>
      <c r="N206" s="261"/>
      <c r="O206" s="261"/>
      <c r="P206" s="261"/>
      <c r="Q206" s="650"/>
      <c r="R206" s="670"/>
      <c r="S206" s="252"/>
    </row>
    <row r="207" spans="1:19" s="14" customFormat="1" ht="12.75" x14ac:dyDescent="0.2">
      <c r="A207" s="271"/>
      <c r="B207" s="325" t="s">
        <v>50</v>
      </c>
      <c r="C207" s="262"/>
      <c r="D207" s="251"/>
      <c r="E207" s="294"/>
      <c r="F207" s="250"/>
      <c r="G207" s="251"/>
      <c r="H207" s="251"/>
      <c r="I207" s="251"/>
      <c r="J207" s="251"/>
      <c r="K207" s="263">
        <v>-372</v>
      </c>
      <c r="L207" s="263"/>
      <c r="M207" s="263"/>
      <c r="N207" s="263"/>
      <c r="O207" s="263"/>
      <c r="P207" s="263"/>
      <c r="Q207" s="651"/>
      <c r="R207" s="677"/>
      <c r="S207" s="679"/>
    </row>
    <row r="208" spans="1:19" s="14" customFormat="1" ht="12.75" x14ac:dyDescent="0.2">
      <c r="A208" s="271"/>
      <c r="B208" s="501" t="s">
        <v>485</v>
      </c>
      <c r="C208" s="262"/>
      <c r="D208" s="251"/>
      <c r="E208" s="294"/>
      <c r="F208" s="251"/>
      <c r="G208" s="251"/>
      <c r="H208" s="251"/>
      <c r="I208" s="251"/>
      <c r="J208" s="251"/>
      <c r="K208" s="251"/>
      <c r="L208" s="263">
        <v>-372</v>
      </c>
      <c r="M208" s="497"/>
      <c r="N208" s="251"/>
      <c r="O208" s="251"/>
      <c r="P208" s="251"/>
      <c r="Q208" s="647"/>
      <c r="R208" s="668"/>
      <c r="S208" s="252"/>
    </row>
    <row r="209" spans="1:19" s="14" customFormat="1" ht="12.75" x14ac:dyDescent="0.2">
      <c r="A209" s="271"/>
      <c r="B209" s="502" t="s">
        <v>486</v>
      </c>
      <c r="C209" s="262"/>
      <c r="D209" s="251"/>
      <c r="E209" s="294"/>
      <c r="F209" s="251"/>
      <c r="G209" s="251"/>
      <c r="H209" s="251"/>
      <c r="I209" s="251"/>
      <c r="J209" s="251"/>
      <c r="K209" s="251"/>
      <c r="L209" s="251"/>
      <c r="M209" s="263">
        <v>-372</v>
      </c>
      <c r="N209" s="497"/>
      <c r="O209" s="251"/>
      <c r="P209" s="251"/>
      <c r="Q209" s="647"/>
      <c r="R209" s="668"/>
      <c r="S209" s="252"/>
    </row>
    <row r="210" spans="1:19" s="14" customFormat="1" ht="12.75" customHeight="1" x14ac:dyDescent="0.2">
      <c r="A210" s="271"/>
      <c r="B210" s="501" t="s">
        <v>487</v>
      </c>
      <c r="C210" s="262"/>
      <c r="D210" s="251"/>
      <c r="E210" s="294"/>
      <c r="F210" s="251"/>
      <c r="G210" s="251"/>
      <c r="H210" s="251"/>
      <c r="I210" s="251"/>
      <c r="J210" s="251"/>
      <c r="K210" s="251"/>
      <c r="L210" s="251"/>
      <c r="M210" s="251"/>
      <c r="N210" s="266">
        <v>-372</v>
      </c>
      <c r="O210" s="497"/>
      <c r="P210" s="251"/>
      <c r="Q210" s="647"/>
      <c r="R210" s="668"/>
      <c r="S210" s="252"/>
    </row>
    <row r="211" spans="1:19" s="14" customFormat="1" ht="12.75" customHeight="1" x14ac:dyDescent="0.2">
      <c r="A211" s="271"/>
      <c r="B211" s="501" t="s">
        <v>488</v>
      </c>
      <c r="C211" s="262"/>
      <c r="D211" s="251"/>
      <c r="E211" s="294"/>
      <c r="F211" s="251"/>
      <c r="G211" s="251"/>
      <c r="H211" s="251"/>
      <c r="I211" s="251"/>
      <c r="J211" s="251"/>
      <c r="K211" s="251"/>
      <c r="L211" s="251"/>
      <c r="M211" s="251"/>
      <c r="N211" s="266">
        <v>-372</v>
      </c>
      <c r="O211" s="251"/>
      <c r="P211" s="497"/>
      <c r="Q211" s="647"/>
      <c r="R211" s="668"/>
      <c r="S211" s="252"/>
    </row>
    <row r="212" spans="1:19" s="14" customFormat="1" ht="12.75" customHeight="1" x14ac:dyDescent="0.2">
      <c r="A212" s="271"/>
      <c r="B212" s="501" t="s">
        <v>489</v>
      </c>
      <c r="C212" s="262"/>
      <c r="D212" s="251"/>
      <c r="E212" s="294"/>
      <c r="F212" s="251"/>
      <c r="G212" s="251"/>
      <c r="H212" s="251"/>
      <c r="I212" s="251"/>
      <c r="J212" s="251"/>
      <c r="K212" s="251"/>
      <c r="L212" s="251"/>
      <c r="M212" s="251"/>
      <c r="N212" s="251"/>
      <c r="O212" s="251"/>
      <c r="P212" s="263">
        <v>-372</v>
      </c>
      <c r="Q212" s="655"/>
      <c r="R212" s="668"/>
      <c r="S212" s="252"/>
    </row>
    <row r="213" spans="1:19" s="20" customFormat="1" ht="12.75" customHeight="1" x14ac:dyDescent="0.2">
      <c r="A213" s="269"/>
      <c r="B213" s="712" t="s">
        <v>490</v>
      </c>
      <c r="C213" s="257"/>
      <c r="D213" s="250"/>
      <c r="E213" s="295"/>
      <c r="F213" s="250"/>
      <c r="G213" s="250"/>
      <c r="H213" s="250"/>
      <c r="I213" s="250"/>
      <c r="J213" s="250"/>
      <c r="K213" s="250"/>
      <c r="L213" s="250"/>
      <c r="M213" s="250"/>
      <c r="N213" s="250"/>
      <c r="O213" s="250"/>
      <c r="P213" s="250"/>
      <c r="Q213" s="652">
        <v>-372</v>
      </c>
      <c r="R213" s="677"/>
      <c r="S213" s="256"/>
    </row>
    <row r="214" spans="1:19" s="20" customFormat="1" ht="12.75" x14ac:dyDescent="0.2">
      <c r="A214" s="275"/>
      <c r="B214" s="683" t="s">
        <v>586</v>
      </c>
      <c r="C214" s="257"/>
      <c r="D214" s="250"/>
      <c r="E214" s="684"/>
      <c r="F214" s="250"/>
      <c r="G214" s="250"/>
      <c r="H214" s="250"/>
      <c r="I214" s="250"/>
      <c r="J214" s="250"/>
      <c r="K214" s="250"/>
      <c r="L214" s="250"/>
      <c r="M214" s="250"/>
      <c r="N214" s="250"/>
      <c r="O214" s="250"/>
      <c r="P214" s="250"/>
      <c r="Q214" s="485">
        <v>-372</v>
      </c>
      <c r="R214" s="678"/>
      <c r="S214" s="713"/>
    </row>
    <row r="215" spans="1:19" s="20" customFormat="1" ht="12.75" x14ac:dyDescent="0.2">
      <c r="A215" s="275"/>
      <c r="B215" s="683" t="s">
        <v>583</v>
      </c>
      <c r="C215" s="257"/>
      <c r="D215" s="250"/>
      <c r="E215" s="684"/>
      <c r="F215" s="250"/>
      <c r="G215" s="250"/>
      <c r="H215" s="250"/>
      <c r="I215" s="250"/>
      <c r="J215" s="250"/>
      <c r="K215" s="250"/>
      <c r="L215" s="250"/>
      <c r="M215" s="250"/>
      <c r="N215" s="250"/>
      <c r="O215" s="250"/>
      <c r="P215" s="250"/>
      <c r="Q215" s="485"/>
      <c r="R215" s="678">
        <v>-372</v>
      </c>
      <c r="S215" s="659"/>
    </row>
    <row r="216" spans="1:19" s="20" customFormat="1" ht="12.75" x14ac:dyDescent="0.2">
      <c r="A216" s="275"/>
      <c r="B216" s="283" t="s">
        <v>585</v>
      </c>
      <c r="C216" s="257"/>
      <c r="D216" s="250"/>
      <c r="E216" s="684"/>
      <c r="F216" s="250"/>
      <c r="G216" s="250"/>
      <c r="H216" s="250"/>
      <c r="I216" s="250"/>
      <c r="J216" s="250"/>
      <c r="K216" s="250"/>
      <c r="L216" s="250"/>
      <c r="M216" s="250"/>
      <c r="N216" s="250"/>
      <c r="O216" s="250"/>
      <c r="P216" s="250"/>
      <c r="Q216" s="485"/>
      <c r="R216" s="648"/>
      <c r="S216" s="659">
        <v>-372</v>
      </c>
    </row>
    <row r="217" spans="1:19" s="20" customFormat="1" ht="12.75" x14ac:dyDescent="0.2">
      <c r="A217" s="275"/>
      <c r="B217" s="283" t="s">
        <v>587</v>
      </c>
      <c r="C217" s="257"/>
      <c r="D217" s="250"/>
      <c r="E217" s="684"/>
      <c r="F217" s="250"/>
      <c r="G217" s="250"/>
      <c r="H217" s="250"/>
      <c r="I217" s="250"/>
      <c r="J217" s="250"/>
      <c r="K217" s="250"/>
      <c r="L217" s="250"/>
      <c r="M217" s="250"/>
      <c r="N217" s="250"/>
      <c r="O217" s="250"/>
      <c r="P217" s="250"/>
      <c r="Q217" s="485"/>
      <c r="R217" s="648"/>
      <c r="S217" s="659">
        <v>-372</v>
      </c>
    </row>
    <row r="218" spans="1:19" s="14" customFormat="1" ht="8.25" customHeight="1" x14ac:dyDescent="0.2">
      <c r="A218" s="272"/>
      <c r="B218" s="282"/>
      <c r="C218" s="265"/>
      <c r="D218" s="261"/>
      <c r="E218" s="251"/>
      <c r="F218" s="250"/>
      <c r="G218" s="251"/>
      <c r="H218" s="251"/>
      <c r="I218" s="251"/>
      <c r="J218" s="251"/>
      <c r="K218" s="251"/>
      <c r="L218" s="251"/>
      <c r="M218" s="251"/>
      <c r="N218" s="251"/>
      <c r="O218" s="251"/>
      <c r="P218" s="251"/>
      <c r="Q218" s="647"/>
      <c r="R218" s="670"/>
      <c r="S218" s="252"/>
    </row>
    <row r="219" spans="1:19" s="14" customFormat="1" ht="12.75" x14ac:dyDescent="0.2">
      <c r="A219" s="271" t="s">
        <v>23</v>
      </c>
      <c r="B219" s="282"/>
      <c r="C219" s="265"/>
      <c r="D219" s="261"/>
      <c r="E219" s="251"/>
      <c r="F219" s="250"/>
      <c r="G219" s="251"/>
      <c r="H219" s="251"/>
      <c r="I219" s="251"/>
      <c r="J219" s="251"/>
      <c r="K219" s="251"/>
      <c r="L219" s="251"/>
      <c r="M219" s="251"/>
      <c r="N219" s="251"/>
      <c r="O219" s="251"/>
      <c r="P219" s="251"/>
      <c r="Q219" s="647"/>
      <c r="R219" s="670"/>
      <c r="S219" s="252"/>
    </row>
    <row r="220" spans="1:19" s="14" customFormat="1" ht="12.75" x14ac:dyDescent="0.2">
      <c r="A220" s="272"/>
      <c r="B220" s="282" t="s">
        <v>24</v>
      </c>
      <c r="C220" s="262"/>
      <c r="D220" s="251"/>
      <c r="E220" s="251"/>
      <c r="F220" s="250"/>
      <c r="G220" s="263">
        <v>-480</v>
      </c>
      <c r="H220" s="261"/>
      <c r="I220" s="251"/>
      <c r="J220" s="251"/>
      <c r="K220" s="251"/>
      <c r="L220" s="251"/>
      <c r="M220" s="251"/>
      <c r="N220" s="251"/>
      <c r="O220" s="251"/>
      <c r="P220" s="251"/>
      <c r="Q220" s="647"/>
      <c r="R220" s="670"/>
      <c r="S220" s="252"/>
    </row>
    <row r="221" spans="1:19" s="14" customFormat="1" ht="12.75" x14ac:dyDescent="0.2">
      <c r="A221" s="272"/>
      <c r="B221" s="282" t="s">
        <v>25</v>
      </c>
      <c r="C221" s="262"/>
      <c r="D221" s="251"/>
      <c r="E221" s="251"/>
      <c r="F221" s="250"/>
      <c r="G221" s="643">
        <v>-240</v>
      </c>
      <c r="H221" s="261"/>
      <c r="I221" s="251"/>
      <c r="J221" s="251"/>
      <c r="K221" s="251"/>
      <c r="L221" s="251"/>
      <c r="M221" s="251"/>
      <c r="N221" s="251"/>
      <c r="O221" s="251"/>
      <c r="P221" s="251"/>
      <c r="Q221" s="647"/>
      <c r="R221" s="670"/>
      <c r="S221" s="252"/>
    </row>
    <row r="222" spans="1:19" s="14" customFormat="1" ht="12.75" x14ac:dyDescent="0.2">
      <c r="A222" s="272"/>
      <c r="B222" s="282" t="s">
        <v>26</v>
      </c>
      <c r="C222" s="262"/>
      <c r="D222" s="251"/>
      <c r="E222" s="251"/>
      <c r="F222" s="250"/>
      <c r="G222" s="643">
        <v>-240</v>
      </c>
      <c r="H222" s="261"/>
      <c r="I222" s="251"/>
      <c r="J222" s="251"/>
      <c r="K222" s="251"/>
      <c r="L222" s="251"/>
      <c r="M222" s="251"/>
      <c r="N222" s="251"/>
      <c r="O222" s="251"/>
      <c r="P222" s="251"/>
      <c r="Q222" s="647"/>
      <c r="R222" s="670"/>
      <c r="S222" s="252"/>
    </row>
    <row r="223" spans="1:19" s="14" customFormat="1" ht="12.75" x14ac:dyDescent="0.2">
      <c r="A223" s="272"/>
      <c r="B223" s="282" t="s">
        <v>27</v>
      </c>
      <c r="C223" s="262"/>
      <c r="D223" s="251"/>
      <c r="E223" s="251"/>
      <c r="F223" s="250"/>
      <c r="G223" s="251"/>
      <c r="H223" s="251"/>
      <c r="I223" s="643">
        <v>-240</v>
      </c>
      <c r="J223" s="261"/>
      <c r="K223" s="251"/>
      <c r="L223" s="251"/>
      <c r="M223" s="251"/>
      <c r="N223" s="251"/>
      <c r="O223" s="251"/>
      <c r="P223" s="251"/>
      <c r="Q223" s="647"/>
      <c r="R223" s="670"/>
      <c r="S223" s="252"/>
    </row>
    <row r="224" spans="1:19" s="14" customFormat="1" ht="12.75" x14ac:dyDescent="0.2">
      <c r="A224" s="272"/>
      <c r="B224" s="282" t="s">
        <v>28</v>
      </c>
      <c r="C224" s="262"/>
      <c r="D224" s="251"/>
      <c r="E224" s="251"/>
      <c r="F224" s="250"/>
      <c r="G224" s="251"/>
      <c r="H224" s="251"/>
      <c r="I224" s="251"/>
      <c r="J224" s="643">
        <v>-240</v>
      </c>
      <c r="K224" s="261"/>
      <c r="L224" s="261"/>
      <c r="M224" s="261"/>
      <c r="N224" s="261"/>
      <c r="O224" s="261"/>
      <c r="P224" s="261"/>
      <c r="Q224" s="650"/>
      <c r="R224" s="670"/>
      <c r="S224" s="252"/>
    </row>
    <row r="225" spans="1:19" s="14" customFormat="1" ht="12.75" x14ac:dyDescent="0.2">
      <c r="A225" s="271"/>
      <c r="B225" s="282" t="s">
        <v>50</v>
      </c>
      <c r="C225" s="262"/>
      <c r="D225" s="251"/>
      <c r="E225" s="251"/>
      <c r="F225" s="250"/>
      <c r="G225" s="251"/>
      <c r="H225" s="251"/>
      <c r="I225" s="251"/>
      <c r="J225" s="251"/>
      <c r="K225" s="643">
        <v>-240</v>
      </c>
      <c r="L225" s="263"/>
      <c r="M225" s="263"/>
      <c r="N225" s="263"/>
      <c r="O225" s="263"/>
      <c r="P225" s="263"/>
      <c r="Q225" s="651"/>
      <c r="R225" s="677"/>
      <c r="S225" s="679"/>
    </row>
    <row r="226" spans="1:19" s="14" customFormat="1" ht="12.75" x14ac:dyDescent="0.2">
      <c r="A226" s="271"/>
      <c r="B226" s="501" t="s">
        <v>485</v>
      </c>
      <c r="C226" s="262"/>
      <c r="D226" s="251"/>
      <c r="E226" s="294"/>
      <c r="F226" s="251"/>
      <c r="G226" s="251"/>
      <c r="H226" s="251"/>
      <c r="I226" s="251"/>
      <c r="J226" s="251"/>
      <c r="K226" s="251"/>
      <c r="L226" s="643">
        <v>-240</v>
      </c>
      <c r="M226" s="497"/>
      <c r="N226" s="251"/>
      <c r="O226" s="251"/>
      <c r="P226" s="251"/>
      <c r="Q226" s="647"/>
      <c r="R226" s="668"/>
      <c r="S226" s="252"/>
    </row>
    <row r="227" spans="1:19" s="14" customFormat="1" ht="12.75" x14ac:dyDescent="0.2">
      <c r="A227" s="271"/>
      <c r="B227" s="502" t="s">
        <v>486</v>
      </c>
      <c r="C227" s="262"/>
      <c r="D227" s="251"/>
      <c r="E227" s="294"/>
      <c r="F227" s="251"/>
      <c r="G227" s="251"/>
      <c r="H227" s="251"/>
      <c r="I227" s="251"/>
      <c r="J227" s="251"/>
      <c r="K227" s="251"/>
      <c r="L227" s="251"/>
      <c r="M227" s="643">
        <v>-240</v>
      </c>
      <c r="N227" s="497"/>
      <c r="O227" s="251"/>
      <c r="P227" s="251"/>
      <c r="Q227" s="647"/>
      <c r="R227" s="668"/>
      <c r="S227" s="252"/>
    </row>
    <row r="228" spans="1:19" s="14" customFormat="1" ht="12.75" x14ac:dyDescent="0.2">
      <c r="A228" s="271"/>
      <c r="B228" s="501" t="s">
        <v>487</v>
      </c>
      <c r="C228" s="262"/>
      <c r="D228" s="251"/>
      <c r="E228" s="294"/>
      <c r="F228" s="251"/>
      <c r="G228" s="251"/>
      <c r="H228" s="251"/>
      <c r="I228" s="251"/>
      <c r="J228" s="251"/>
      <c r="K228" s="251"/>
      <c r="L228" s="251"/>
      <c r="M228" s="251"/>
      <c r="N228" s="643">
        <v>-240</v>
      </c>
      <c r="O228" s="497"/>
      <c r="P228" s="251"/>
      <c r="Q228" s="647"/>
      <c r="R228" s="668"/>
      <c r="S228" s="252"/>
    </row>
    <row r="229" spans="1:19" s="14" customFormat="1" ht="12.75" x14ac:dyDescent="0.2">
      <c r="A229" s="271"/>
      <c r="B229" s="501" t="s">
        <v>488</v>
      </c>
      <c r="C229" s="262"/>
      <c r="D229" s="251"/>
      <c r="E229" s="294"/>
      <c r="F229" s="251"/>
      <c r="G229" s="251"/>
      <c r="H229" s="251"/>
      <c r="I229" s="251"/>
      <c r="J229" s="251"/>
      <c r="K229" s="251"/>
      <c r="L229" s="251"/>
      <c r="M229" s="251"/>
      <c r="N229" s="643">
        <v>-240</v>
      </c>
      <c r="O229" s="497"/>
      <c r="P229" s="251"/>
      <c r="Q229" s="647"/>
      <c r="R229" s="668"/>
      <c r="S229" s="252"/>
    </row>
    <row r="230" spans="1:19" s="14" customFormat="1" ht="12.75" x14ac:dyDescent="0.2">
      <c r="A230" s="271"/>
      <c r="B230" s="501" t="s">
        <v>489</v>
      </c>
      <c r="C230" s="262"/>
      <c r="D230" s="251"/>
      <c r="E230" s="294"/>
      <c r="F230" s="251"/>
      <c r="G230" s="251"/>
      <c r="H230" s="251"/>
      <c r="I230" s="251"/>
      <c r="J230" s="251"/>
      <c r="K230" s="251"/>
      <c r="L230" s="251"/>
      <c r="M230" s="251"/>
      <c r="N230" s="251"/>
      <c r="O230" s="251"/>
      <c r="P230" s="643">
        <v>-240</v>
      </c>
      <c r="Q230" s="655"/>
      <c r="R230" s="668"/>
      <c r="S230" s="252"/>
    </row>
    <row r="231" spans="1:19" s="20" customFormat="1" ht="12.75" x14ac:dyDescent="0.2">
      <c r="A231" s="269"/>
      <c r="B231" s="712" t="s">
        <v>490</v>
      </c>
      <c r="C231" s="257"/>
      <c r="D231" s="250"/>
      <c r="E231" s="295"/>
      <c r="F231" s="250"/>
      <c r="G231" s="250"/>
      <c r="H231" s="250"/>
      <c r="I231" s="250"/>
      <c r="J231" s="250"/>
      <c r="K231" s="250"/>
      <c r="L231" s="250"/>
      <c r="M231" s="250"/>
      <c r="N231" s="250"/>
      <c r="O231" s="250"/>
      <c r="P231" s="250"/>
      <c r="Q231" s="485">
        <v>-240</v>
      </c>
      <c r="R231" s="677"/>
      <c r="S231" s="256"/>
    </row>
    <row r="232" spans="1:19" s="20" customFormat="1" ht="12.75" x14ac:dyDescent="0.2">
      <c r="A232" s="275"/>
      <c r="B232" s="683" t="s">
        <v>586</v>
      </c>
      <c r="C232" s="257"/>
      <c r="D232" s="250"/>
      <c r="E232" s="684"/>
      <c r="F232" s="250"/>
      <c r="G232" s="250"/>
      <c r="H232" s="250"/>
      <c r="I232" s="250"/>
      <c r="J232" s="250"/>
      <c r="K232" s="250"/>
      <c r="L232" s="250"/>
      <c r="M232" s="250"/>
      <c r="N232" s="250"/>
      <c r="O232" s="250"/>
      <c r="P232" s="250"/>
      <c r="Q232" s="485">
        <v>-240</v>
      </c>
      <c r="R232" s="678"/>
      <c r="S232" s="713"/>
    </row>
    <row r="233" spans="1:19" s="20" customFormat="1" ht="12.75" x14ac:dyDescent="0.2">
      <c r="A233" s="275"/>
      <c r="B233" s="683" t="s">
        <v>583</v>
      </c>
      <c r="C233" s="257"/>
      <c r="D233" s="250"/>
      <c r="E233" s="684"/>
      <c r="F233" s="250"/>
      <c r="G233" s="250"/>
      <c r="H233" s="250"/>
      <c r="I233" s="250"/>
      <c r="J233" s="250"/>
      <c r="K233" s="250"/>
      <c r="L233" s="250"/>
      <c r="M233" s="250"/>
      <c r="N233" s="250"/>
      <c r="O233" s="250"/>
      <c r="P233" s="250"/>
      <c r="Q233" s="485"/>
      <c r="R233" s="678">
        <v>-240</v>
      </c>
      <c r="S233" s="713"/>
    </row>
    <row r="234" spans="1:19" s="20" customFormat="1" ht="12.75" x14ac:dyDescent="0.2">
      <c r="A234" s="275"/>
      <c r="B234" s="683" t="s">
        <v>585</v>
      </c>
      <c r="C234" s="257"/>
      <c r="D234" s="250"/>
      <c r="E234" s="684"/>
      <c r="F234" s="250"/>
      <c r="G234" s="250"/>
      <c r="H234" s="250"/>
      <c r="I234" s="250"/>
      <c r="J234" s="250"/>
      <c r="K234" s="250"/>
      <c r="L234" s="250"/>
      <c r="M234" s="250"/>
      <c r="N234" s="250"/>
      <c r="O234" s="250"/>
      <c r="P234" s="250"/>
      <c r="Q234" s="485"/>
      <c r="R234" s="678"/>
      <c r="S234" s="659">
        <v>-246</v>
      </c>
    </row>
    <row r="235" spans="1:19" s="20" customFormat="1" ht="12.75" x14ac:dyDescent="0.2">
      <c r="A235" s="275"/>
      <c r="B235" s="683" t="s">
        <v>587</v>
      </c>
      <c r="C235" s="257"/>
      <c r="D235" s="250"/>
      <c r="E235" s="684"/>
      <c r="F235" s="250"/>
      <c r="G235" s="250"/>
      <c r="H235" s="250"/>
      <c r="I235" s="250"/>
      <c r="J235" s="250"/>
      <c r="K235" s="250"/>
      <c r="L235" s="250"/>
      <c r="M235" s="250"/>
      <c r="N235" s="250"/>
      <c r="O235" s="250"/>
      <c r="P235" s="250"/>
      <c r="Q235" s="485"/>
      <c r="R235" s="678"/>
      <c r="S235" s="659">
        <v>-246</v>
      </c>
    </row>
    <row r="236" spans="1:19" s="14" customFormat="1" ht="8.25" customHeight="1" x14ac:dyDescent="0.2">
      <c r="A236" s="271"/>
      <c r="B236" s="282"/>
      <c r="C236" s="265"/>
      <c r="D236" s="261"/>
      <c r="E236" s="251"/>
      <c r="F236" s="250"/>
      <c r="G236" s="251"/>
      <c r="H236" s="251"/>
      <c r="I236" s="251"/>
      <c r="J236" s="251"/>
      <c r="K236" s="251"/>
      <c r="L236" s="251"/>
      <c r="M236" s="251"/>
      <c r="N236" s="251"/>
      <c r="O236" s="251"/>
      <c r="P236" s="251"/>
      <c r="Q236" s="647"/>
      <c r="R236" s="670"/>
      <c r="S236" s="252"/>
    </row>
    <row r="237" spans="1:19" s="14" customFormat="1" ht="12.75" x14ac:dyDescent="0.2">
      <c r="A237" s="302" t="s">
        <v>515</v>
      </c>
      <c r="B237" s="282"/>
      <c r="C237" s="247"/>
      <c r="D237" s="297"/>
      <c r="E237" s="249"/>
      <c r="F237" s="250"/>
      <c r="G237" s="251"/>
      <c r="H237" s="251"/>
      <c r="I237" s="251"/>
      <c r="J237" s="251"/>
      <c r="K237" s="251"/>
      <c r="L237" s="251"/>
      <c r="M237" s="251"/>
      <c r="N237" s="251"/>
      <c r="O237" s="251"/>
      <c r="P237" s="251"/>
      <c r="Q237" s="647"/>
      <c r="R237" s="670"/>
      <c r="S237" s="252"/>
    </row>
    <row r="238" spans="1:19" s="14" customFormat="1" ht="12.75" x14ac:dyDescent="0.2">
      <c r="A238" s="272"/>
      <c r="B238" s="282" t="s">
        <v>51</v>
      </c>
      <c r="C238" s="262"/>
      <c r="D238" s="251"/>
      <c r="E238" s="251"/>
      <c r="F238" s="250"/>
      <c r="G238" s="298">
        <v>-414.09</v>
      </c>
      <c r="H238" s="261"/>
      <c r="I238" s="251"/>
      <c r="J238" s="251"/>
      <c r="K238" s="251"/>
      <c r="L238" s="251"/>
      <c r="M238" s="251"/>
      <c r="N238" s="251"/>
      <c r="O238" s="251"/>
      <c r="P238" s="251"/>
      <c r="Q238" s="647"/>
      <c r="R238" s="670"/>
      <c r="S238" s="679"/>
    </row>
    <row r="239" spans="1:19" s="14" customFormat="1" ht="8.25" customHeight="1" x14ac:dyDescent="0.2">
      <c r="A239" s="272"/>
      <c r="B239" s="282"/>
      <c r="C239" s="247"/>
      <c r="D239" s="248"/>
      <c r="E239" s="249"/>
      <c r="F239" s="250"/>
      <c r="G239" s="251"/>
      <c r="H239" s="251"/>
      <c r="I239" s="251"/>
      <c r="J239" s="251"/>
      <c r="K239" s="251"/>
      <c r="L239" s="251"/>
      <c r="M239" s="251"/>
      <c r="N239" s="251"/>
      <c r="O239" s="251"/>
      <c r="P239" s="251"/>
      <c r="Q239" s="647"/>
      <c r="R239" s="670"/>
      <c r="S239" s="252"/>
    </row>
    <row r="240" spans="1:19" s="14" customFormat="1" ht="12.75" customHeight="1" x14ac:dyDescent="0.2">
      <c r="A240" s="302" t="s">
        <v>505</v>
      </c>
      <c r="B240" s="12"/>
      <c r="C240" s="265"/>
      <c r="D240" s="497"/>
      <c r="E240" s="249"/>
      <c r="F240" s="251"/>
      <c r="G240" s="251"/>
      <c r="H240" s="251"/>
      <c r="I240" s="251"/>
      <c r="J240" s="251"/>
      <c r="K240" s="251"/>
      <c r="L240" s="251"/>
      <c r="M240" s="251"/>
      <c r="N240" s="251"/>
      <c r="O240" s="251"/>
      <c r="P240" s="251"/>
      <c r="Q240" s="647"/>
      <c r="R240" s="668"/>
      <c r="S240" s="252"/>
    </row>
    <row r="241" spans="1:19" s="20" customFormat="1" ht="12.75" x14ac:dyDescent="0.2">
      <c r="A241" s="487"/>
      <c r="B241" s="242" t="s">
        <v>56</v>
      </c>
      <c r="C241" s="257"/>
      <c r="D241" s="710">
        <v>-3</v>
      </c>
      <c r="E241" s="259"/>
      <c r="F241" s="250"/>
      <c r="G241" s="250"/>
      <c r="H241" s="250"/>
      <c r="I241" s="250"/>
      <c r="J241" s="250"/>
      <c r="K241" s="250"/>
      <c r="L241" s="250"/>
      <c r="M241" s="250"/>
      <c r="N241" s="250"/>
      <c r="O241" s="250"/>
      <c r="P241" s="250"/>
      <c r="Q241" s="648"/>
      <c r="R241" s="670"/>
      <c r="S241" s="256"/>
    </row>
    <row r="242" spans="1:19" s="20" customFormat="1" ht="12.75" x14ac:dyDescent="0.2">
      <c r="A242" s="487"/>
      <c r="B242" s="242" t="s">
        <v>55</v>
      </c>
      <c r="C242" s="257"/>
      <c r="D242" s="250"/>
      <c r="E242" s="255"/>
      <c r="F242" s="710">
        <v>-1.05</v>
      </c>
      <c r="G242" s="259"/>
      <c r="H242" s="250"/>
      <c r="I242" s="250"/>
      <c r="J242" s="250"/>
      <c r="K242" s="250"/>
      <c r="L242" s="250"/>
      <c r="M242" s="250"/>
      <c r="N242" s="250"/>
      <c r="O242" s="250"/>
      <c r="P242" s="250"/>
      <c r="Q242" s="648"/>
      <c r="R242" s="670"/>
      <c r="S242" s="256"/>
    </row>
    <row r="243" spans="1:19" s="20" customFormat="1" ht="12.75" x14ac:dyDescent="0.2">
      <c r="A243" s="275"/>
      <c r="B243" s="324" t="s">
        <v>596</v>
      </c>
      <c r="C243" s="257"/>
      <c r="D243" s="250"/>
      <c r="E243" s="295"/>
      <c r="F243" s="250"/>
      <c r="G243" s="250"/>
      <c r="H243" s="250"/>
      <c r="I243" s="250"/>
      <c r="J243" s="266">
        <v>-11.35</v>
      </c>
      <c r="K243" s="259"/>
      <c r="L243" s="259"/>
      <c r="M243" s="259"/>
      <c r="N243" s="259"/>
      <c r="O243" s="259"/>
      <c r="P243" s="259"/>
      <c r="Q243" s="711"/>
      <c r="R243" s="670"/>
      <c r="S243" s="660"/>
    </row>
    <row r="244" spans="1:19" s="20" customFormat="1" ht="12.75" x14ac:dyDescent="0.2">
      <c r="A244" s="301"/>
      <c r="B244" s="712" t="s">
        <v>507</v>
      </c>
      <c r="C244" s="257"/>
      <c r="D244" s="250"/>
      <c r="E244" s="255"/>
      <c r="F244" s="250"/>
      <c r="G244" s="250"/>
      <c r="H244" s="250"/>
      <c r="I244" s="250"/>
      <c r="J244" s="266">
        <v>-190.96</v>
      </c>
      <c r="K244" s="492"/>
      <c r="L244" s="250"/>
      <c r="M244" s="250"/>
      <c r="N244" s="250"/>
      <c r="O244" s="250"/>
      <c r="P244" s="250"/>
      <c r="Q244" s="648"/>
      <c r="R244" s="668"/>
      <c r="S244" s="256"/>
    </row>
    <row r="245" spans="1:19" s="20" customFormat="1" ht="12.75" customHeight="1" x14ac:dyDescent="0.2">
      <c r="A245" s="275"/>
      <c r="B245" s="19" t="s">
        <v>504</v>
      </c>
      <c r="C245" s="257"/>
      <c r="D245" s="250"/>
      <c r="E245" s="255"/>
      <c r="F245" s="250"/>
      <c r="G245" s="250"/>
      <c r="H245" s="250"/>
      <c r="I245" s="250"/>
      <c r="J245" s="250"/>
      <c r="K245" s="250"/>
      <c r="L245" s="250"/>
      <c r="M245" s="266">
        <v>-30.48</v>
      </c>
      <c r="N245" s="492"/>
      <c r="O245" s="250"/>
      <c r="P245" s="250"/>
      <c r="Q245" s="648"/>
      <c r="R245" s="668"/>
      <c r="S245" s="256"/>
    </row>
    <row r="246" spans="1:19" s="20" customFormat="1" ht="12.75" customHeight="1" x14ac:dyDescent="0.2">
      <c r="A246" s="275"/>
      <c r="B246" s="19" t="s">
        <v>506</v>
      </c>
      <c r="C246" s="257"/>
      <c r="D246" s="250"/>
      <c r="E246" s="255"/>
      <c r="F246" s="250"/>
      <c r="G246" s="250"/>
      <c r="H246" s="250"/>
      <c r="I246" s="250"/>
      <c r="J246" s="250"/>
      <c r="K246" s="250"/>
      <c r="L246" s="250"/>
      <c r="M246" s="266">
        <v>-254.99</v>
      </c>
      <c r="N246" s="492"/>
      <c r="O246" s="250"/>
      <c r="P246" s="250"/>
      <c r="Q246" s="648"/>
      <c r="R246" s="668"/>
      <c r="S246" s="256"/>
    </row>
    <row r="247" spans="1:19" s="20" customFormat="1" ht="12.75" customHeight="1" x14ac:dyDescent="0.2">
      <c r="A247" s="275"/>
      <c r="B247" s="19" t="s">
        <v>504</v>
      </c>
      <c r="C247" s="257"/>
      <c r="D247" s="250"/>
      <c r="E247" s="255"/>
      <c r="F247" s="250"/>
      <c r="G247" s="250"/>
      <c r="H247" s="250"/>
      <c r="I247" s="250"/>
      <c r="J247" s="250"/>
      <c r="K247" s="250"/>
      <c r="L247" s="250"/>
      <c r="M247" s="250"/>
      <c r="N247" s="266">
        <v>-39</v>
      </c>
      <c r="O247" s="492"/>
      <c r="P247" s="250"/>
      <c r="Q247" s="648"/>
      <c r="R247" s="678"/>
      <c r="S247" s="256"/>
    </row>
    <row r="248" spans="1:19" s="20" customFormat="1" ht="12.75" customHeight="1" x14ac:dyDescent="0.2">
      <c r="A248" s="275"/>
      <c r="B248" s="19" t="s">
        <v>588</v>
      </c>
      <c r="C248" s="257"/>
      <c r="D248" s="250"/>
      <c r="E248" s="255"/>
      <c r="F248" s="250"/>
      <c r="G248" s="250"/>
      <c r="H248" s="250"/>
      <c r="I248" s="250"/>
      <c r="J248" s="250"/>
      <c r="K248" s="250"/>
      <c r="L248" s="250"/>
      <c r="M248" s="250"/>
      <c r="N248" s="266"/>
      <c r="O248" s="492"/>
      <c r="P248" s="250"/>
      <c r="Q248" s="648"/>
      <c r="R248" s="678"/>
      <c r="S248" s="659">
        <v>-11.46</v>
      </c>
    </row>
    <row r="249" spans="1:19" s="14" customFormat="1" ht="8.25" customHeight="1" x14ac:dyDescent="0.2">
      <c r="A249" s="272"/>
      <c r="B249" s="282"/>
      <c r="C249" s="247"/>
      <c r="D249" s="248"/>
      <c r="E249" s="249"/>
      <c r="F249" s="250"/>
      <c r="G249" s="251"/>
      <c r="H249" s="251"/>
      <c r="I249" s="251"/>
      <c r="J249" s="251"/>
      <c r="K249" s="251"/>
      <c r="L249" s="251"/>
      <c r="M249" s="251"/>
      <c r="N249" s="251"/>
      <c r="O249" s="251"/>
      <c r="P249" s="251"/>
      <c r="Q249" s="647"/>
      <c r="R249" s="670"/>
      <c r="S249" s="252"/>
    </row>
    <row r="250" spans="1:19" s="14" customFormat="1" ht="12.75" x14ac:dyDescent="0.2">
      <c r="A250" s="302" t="s">
        <v>38</v>
      </c>
      <c r="B250" s="282"/>
      <c r="C250" s="247"/>
      <c r="D250" s="248"/>
      <c r="E250" s="249"/>
      <c r="F250" s="250"/>
      <c r="G250" s="251"/>
      <c r="H250" s="251"/>
      <c r="I250" s="251"/>
      <c r="J250" s="251"/>
      <c r="K250" s="251"/>
      <c r="L250" s="251"/>
      <c r="M250" s="251"/>
      <c r="N250" s="251"/>
      <c r="O250" s="251"/>
      <c r="P250" s="251"/>
      <c r="Q250" s="647"/>
      <c r="R250" s="670"/>
      <c r="S250" s="252"/>
    </row>
    <row r="251" spans="1:19" s="14" customFormat="1" ht="8.25" customHeight="1" x14ac:dyDescent="0.2">
      <c r="A251" s="302"/>
      <c r="B251" s="282"/>
      <c r="C251" s="247"/>
      <c r="D251" s="248"/>
      <c r="E251" s="249"/>
      <c r="F251" s="250"/>
      <c r="G251" s="251"/>
      <c r="H251" s="251"/>
      <c r="I251" s="251"/>
      <c r="J251" s="251"/>
      <c r="K251" s="251"/>
      <c r="L251" s="251"/>
      <c r="M251" s="251"/>
      <c r="N251" s="251"/>
      <c r="O251" s="251"/>
      <c r="P251" s="251"/>
      <c r="Q251" s="647"/>
      <c r="R251" s="670"/>
      <c r="S251" s="252"/>
    </row>
    <row r="252" spans="1:19" s="14" customFormat="1" ht="12.75" x14ac:dyDescent="0.2">
      <c r="A252" s="304" t="s">
        <v>39</v>
      </c>
      <c r="B252" s="282"/>
      <c r="C252" s="247"/>
      <c r="D252" s="248"/>
      <c r="E252" s="249"/>
      <c r="F252" s="250"/>
      <c r="G252" s="251"/>
      <c r="H252" s="251"/>
      <c r="I252" s="251"/>
      <c r="J252" s="251"/>
      <c r="K252" s="251"/>
      <c r="L252" s="251"/>
      <c r="M252" s="251"/>
      <c r="N252" s="251"/>
      <c r="O252" s="251"/>
      <c r="P252" s="251"/>
      <c r="Q252" s="647"/>
      <c r="R252" s="670"/>
      <c r="S252" s="252"/>
    </row>
    <row r="253" spans="1:19" s="14" customFormat="1" ht="12.75" x14ac:dyDescent="0.2">
      <c r="A253" s="272"/>
      <c r="B253" s="282" t="s">
        <v>4</v>
      </c>
      <c r="C253" s="262"/>
      <c r="D253" s="251"/>
      <c r="E253" s="263">
        <v>-9</v>
      </c>
      <c r="F253" s="261"/>
      <c r="G253" s="251"/>
      <c r="H253" s="251"/>
      <c r="I253" s="251"/>
      <c r="J253" s="251"/>
      <c r="K253" s="251"/>
      <c r="L253" s="251"/>
      <c r="M253" s="251"/>
      <c r="N253" s="251"/>
      <c r="O253" s="251"/>
      <c r="P253" s="251"/>
      <c r="Q253" s="647"/>
      <c r="R253" s="670"/>
      <c r="S253" s="252"/>
    </row>
    <row r="254" spans="1:19" s="14" customFormat="1" ht="12.75" x14ac:dyDescent="0.2">
      <c r="A254" s="272"/>
      <c r="B254" s="282" t="s">
        <v>4</v>
      </c>
      <c r="C254" s="262"/>
      <c r="D254" s="251"/>
      <c r="E254" s="251"/>
      <c r="F254" s="263">
        <v>-9</v>
      </c>
      <c r="G254" s="261"/>
      <c r="H254" s="251"/>
      <c r="I254" s="251"/>
      <c r="J254" s="251"/>
      <c r="K254" s="251"/>
      <c r="L254" s="251"/>
      <c r="M254" s="251"/>
      <c r="N254" s="251"/>
      <c r="O254" s="251"/>
      <c r="P254" s="251"/>
      <c r="Q254" s="647"/>
      <c r="R254" s="670"/>
      <c r="S254" s="252"/>
    </row>
    <row r="255" spans="1:19" s="14" customFormat="1" ht="12.75" x14ac:dyDescent="0.2">
      <c r="A255" s="272"/>
      <c r="B255" s="282" t="s">
        <v>4</v>
      </c>
      <c r="C255" s="262"/>
      <c r="D255" s="251"/>
      <c r="E255" s="251"/>
      <c r="F255" s="250"/>
      <c r="G255" s="263">
        <v>-9</v>
      </c>
      <c r="H255" s="261"/>
      <c r="I255" s="251"/>
      <c r="J255" s="251"/>
      <c r="K255" s="251"/>
      <c r="L255" s="251"/>
      <c r="M255" s="251"/>
      <c r="N255" s="251"/>
      <c r="O255" s="251"/>
      <c r="P255" s="251"/>
      <c r="Q255" s="647"/>
      <c r="R255" s="670"/>
      <c r="S255" s="252"/>
    </row>
    <row r="256" spans="1:19" s="14" customFormat="1" ht="12.75" x14ac:dyDescent="0.2">
      <c r="A256" s="272"/>
      <c r="B256" s="282" t="s">
        <v>4</v>
      </c>
      <c r="C256" s="262"/>
      <c r="D256" s="251"/>
      <c r="E256" s="251"/>
      <c r="F256" s="250"/>
      <c r="G256" s="251"/>
      <c r="H256" s="263">
        <v>-9</v>
      </c>
      <c r="I256" s="261"/>
      <c r="J256" s="251"/>
      <c r="K256" s="251"/>
      <c r="L256" s="251"/>
      <c r="M256" s="251"/>
      <c r="N256" s="251"/>
      <c r="O256" s="251"/>
      <c r="P256" s="251"/>
      <c r="Q256" s="647"/>
      <c r="R256" s="670"/>
      <c r="S256" s="252"/>
    </row>
    <row r="257" spans="1:19" s="14" customFormat="1" ht="12.75" x14ac:dyDescent="0.2">
      <c r="A257" s="272"/>
      <c r="B257" s="282" t="s">
        <v>4</v>
      </c>
      <c r="C257" s="262"/>
      <c r="D257" s="251"/>
      <c r="E257" s="251"/>
      <c r="F257" s="250"/>
      <c r="G257" s="251"/>
      <c r="H257" s="251"/>
      <c r="I257" s="263">
        <v>-9</v>
      </c>
      <c r="J257" s="261"/>
      <c r="K257" s="251"/>
      <c r="L257" s="251"/>
      <c r="M257" s="251"/>
      <c r="N257" s="251"/>
      <c r="O257" s="251"/>
      <c r="P257" s="251"/>
      <c r="Q257" s="647"/>
      <c r="R257" s="670"/>
      <c r="S257" s="252"/>
    </row>
    <row r="258" spans="1:19" s="14" customFormat="1" ht="12.75" x14ac:dyDescent="0.2">
      <c r="A258" s="272"/>
      <c r="B258" s="282" t="s">
        <v>4</v>
      </c>
      <c r="C258" s="262"/>
      <c r="D258" s="251"/>
      <c r="E258" s="251"/>
      <c r="F258" s="250"/>
      <c r="G258" s="251"/>
      <c r="H258" s="251"/>
      <c r="I258" s="251"/>
      <c r="J258" s="263">
        <v>-9</v>
      </c>
      <c r="K258" s="261"/>
      <c r="L258" s="261"/>
      <c r="M258" s="261"/>
      <c r="N258" s="261"/>
      <c r="O258" s="261"/>
      <c r="P258" s="261"/>
      <c r="Q258" s="650"/>
      <c r="R258" s="670"/>
      <c r="S258" s="252"/>
    </row>
    <row r="259" spans="1:19" s="14" customFormat="1" ht="12.75" x14ac:dyDescent="0.2">
      <c r="A259" s="272"/>
      <c r="B259" s="282" t="s">
        <v>4</v>
      </c>
      <c r="C259" s="262"/>
      <c r="D259" s="251"/>
      <c r="E259" s="251"/>
      <c r="F259" s="250"/>
      <c r="G259" s="251"/>
      <c r="H259" s="251"/>
      <c r="I259" s="251"/>
      <c r="J259" s="263"/>
      <c r="K259" s="297">
        <v>-9</v>
      </c>
      <c r="L259" s="297"/>
      <c r="M259" s="297"/>
      <c r="N259" s="297"/>
      <c r="O259" s="297"/>
      <c r="P259" s="297"/>
      <c r="Q259" s="656"/>
      <c r="R259" s="670"/>
      <c r="S259" s="679"/>
    </row>
    <row r="260" spans="1:19" s="14" customFormat="1" ht="12.75" x14ac:dyDescent="0.2">
      <c r="A260" s="271"/>
      <c r="B260" s="282" t="s">
        <v>4</v>
      </c>
      <c r="C260" s="262"/>
      <c r="D260" s="497"/>
      <c r="E260" s="294"/>
      <c r="F260" s="251"/>
      <c r="G260" s="251"/>
      <c r="H260" s="251"/>
      <c r="I260" s="251"/>
      <c r="J260" s="251"/>
      <c r="K260" s="251"/>
      <c r="L260" s="263">
        <v>-9</v>
      </c>
      <c r="M260" s="251"/>
      <c r="N260" s="251"/>
      <c r="O260" s="251"/>
      <c r="P260" s="251"/>
      <c r="Q260" s="647"/>
      <c r="R260" s="668"/>
      <c r="S260" s="252"/>
    </row>
    <row r="261" spans="1:19" s="14" customFormat="1" ht="12.75" x14ac:dyDescent="0.2">
      <c r="A261" s="271"/>
      <c r="B261" s="282" t="s">
        <v>4</v>
      </c>
      <c r="C261" s="265"/>
      <c r="D261" s="497"/>
      <c r="E261" s="294"/>
      <c r="F261" s="251"/>
      <c r="G261" s="251"/>
      <c r="H261" s="251"/>
      <c r="I261" s="251"/>
      <c r="J261" s="251"/>
      <c r="K261" s="251"/>
      <c r="L261" s="251"/>
      <c r="M261" s="263">
        <v>-9</v>
      </c>
      <c r="N261" s="251"/>
      <c r="O261" s="251"/>
      <c r="P261" s="251"/>
      <c r="Q261" s="647"/>
      <c r="R261" s="668"/>
      <c r="S261" s="252"/>
    </row>
    <row r="262" spans="1:19" s="14" customFormat="1" ht="12.75" x14ac:dyDescent="0.2">
      <c r="A262" s="271"/>
      <c r="B262" s="282" t="s">
        <v>4</v>
      </c>
      <c r="C262" s="265"/>
      <c r="D262" s="497"/>
      <c r="E262" s="294"/>
      <c r="F262" s="251"/>
      <c r="G262" s="251"/>
      <c r="H262" s="251"/>
      <c r="I262" s="251"/>
      <c r="J262" s="251"/>
      <c r="K262" s="251"/>
      <c r="L262" s="251"/>
      <c r="M262" s="251"/>
      <c r="N262" s="263">
        <v>-9</v>
      </c>
      <c r="O262" s="251"/>
      <c r="P262" s="251"/>
      <c r="Q262" s="647"/>
      <c r="R262" s="668"/>
      <c r="S262" s="252"/>
    </row>
    <row r="263" spans="1:19" s="14" customFormat="1" ht="12.75" x14ac:dyDescent="0.2">
      <c r="A263" s="271"/>
      <c r="B263" s="282" t="s">
        <v>4</v>
      </c>
      <c r="C263" s="265"/>
      <c r="D263" s="497"/>
      <c r="E263" s="294"/>
      <c r="F263" s="251"/>
      <c r="G263" s="251"/>
      <c r="H263" s="251"/>
      <c r="I263" s="251"/>
      <c r="J263" s="251"/>
      <c r="K263" s="251"/>
      <c r="L263" s="251"/>
      <c r="M263" s="251"/>
      <c r="N263" s="251"/>
      <c r="O263" s="263">
        <v>-9</v>
      </c>
      <c r="P263" s="251"/>
      <c r="Q263" s="647"/>
      <c r="R263" s="668"/>
      <c r="S263" s="252"/>
    </row>
    <row r="264" spans="1:19" s="14" customFormat="1" ht="12.75" x14ac:dyDescent="0.2">
      <c r="A264" s="271"/>
      <c r="B264" s="282" t="s">
        <v>4</v>
      </c>
      <c r="C264" s="265"/>
      <c r="D264" s="497"/>
      <c r="E264" s="294"/>
      <c r="F264" s="251"/>
      <c r="G264" s="251"/>
      <c r="H264" s="251"/>
      <c r="I264" s="251"/>
      <c r="J264" s="251"/>
      <c r="K264" s="251"/>
      <c r="L264" s="251"/>
      <c r="M264" s="251"/>
      <c r="N264" s="251"/>
      <c r="O264" s="251"/>
      <c r="P264" s="263">
        <v>-9</v>
      </c>
      <c r="Q264" s="647"/>
      <c r="R264" s="668"/>
      <c r="S264" s="252"/>
    </row>
    <row r="265" spans="1:19" s="14" customFormat="1" ht="12.75" x14ac:dyDescent="0.2">
      <c r="A265" s="271"/>
      <c r="B265" s="282" t="s">
        <v>4</v>
      </c>
      <c r="C265" s="265"/>
      <c r="D265" s="497"/>
      <c r="E265" s="294"/>
      <c r="F265" s="251"/>
      <c r="G265" s="251"/>
      <c r="H265" s="251"/>
      <c r="I265" s="251"/>
      <c r="J265" s="251"/>
      <c r="K265" s="251"/>
      <c r="L265" s="251"/>
      <c r="M265" s="251"/>
      <c r="N265" s="251"/>
      <c r="O265" s="251"/>
      <c r="P265" s="251"/>
      <c r="Q265" s="651">
        <v>-9</v>
      </c>
      <c r="R265" s="678"/>
      <c r="S265" s="252"/>
    </row>
    <row r="266" spans="1:19" s="20" customFormat="1" ht="12.75" x14ac:dyDescent="0.2">
      <c r="A266" s="269"/>
      <c r="B266" s="283" t="s">
        <v>4</v>
      </c>
      <c r="C266" s="292"/>
      <c r="D266" s="492"/>
      <c r="E266" s="295"/>
      <c r="F266" s="250"/>
      <c r="G266" s="250"/>
      <c r="H266" s="250"/>
      <c r="I266" s="250"/>
      <c r="J266" s="250"/>
      <c r="K266" s="250"/>
      <c r="L266" s="250"/>
      <c r="M266" s="250"/>
      <c r="N266" s="250"/>
      <c r="O266" s="250"/>
      <c r="P266" s="250"/>
      <c r="Q266" s="652"/>
      <c r="R266" s="678">
        <v>-9</v>
      </c>
      <c r="S266" s="256"/>
    </row>
    <row r="267" spans="1:19" s="20" customFormat="1" ht="12.75" x14ac:dyDescent="0.2">
      <c r="A267" s="269"/>
      <c r="B267" s="283" t="s">
        <v>4</v>
      </c>
      <c r="C267" s="292"/>
      <c r="D267" s="492"/>
      <c r="E267" s="295"/>
      <c r="F267" s="250"/>
      <c r="G267" s="250"/>
      <c r="H267" s="250"/>
      <c r="I267" s="250"/>
      <c r="J267" s="250"/>
      <c r="K267" s="250"/>
      <c r="L267" s="250"/>
      <c r="M267" s="250"/>
      <c r="N267" s="250"/>
      <c r="O267" s="250"/>
      <c r="P267" s="250"/>
      <c r="Q267" s="652"/>
      <c r="R267" s="678"/>
      <c r="S267" s="659">
        <v>-9</v>
      </c>
    </row>
    <row r="268" spans="1:19" s="14" customFormat="1" ht="8.25" customHeight="1" x14ac:dyDescent="0.2">
      <c r="A268" s="272"/>
      <c r="B268" s="282"/>
      <c r="C268" s="265"/>
      <c r="D268" s="261"/>
      <c r="E268" s="251"/>
      <c r="F268" s="250"/>
      <c r="G268" s="251"/>
      <c r="H268" s="251"/>
      <c r="I268" s="251"/>
      <c r="J268" s="251"/>
      <c r="K268" s="251"/>
      <c r="L268" s="251"/>
      <c r="M268" s="251"/>
      <c r="N268" s="251"/>
      <c r="O268" s="251"/>
      <c r="P268" s="251"/>
      <c r="Q268" s="647"/>
      <c r="R268" s="670"/>
      <c r="S268" s="252"/>
    </row>
    <row r="269" spans="1:19" s="14" customFormat="1" ht="12.75" x14ac:dyDescent="0.2">
      <c r="A269" s="304" t="s">
        <v>48</v>
      </c>
      <c r="B269" s="282"/>
      <c r="C269" s="247"/>
      <c r="D269" s="261"/>
      <c r="E269" s="249"/>
      <c r="F269" s="250"/>
      <c r="G269" s="251"/>
      <c r="H269" s="251"/>
      <c r="I269" s="251"/>
      <c r="J269" s="251"/>
      <c r="K269" s="251"/>
      <c r="L269" s="251"/>
      <c r="M269" s="251"/>
      <c r="N269" s="251"/>
      <c r="O269" s="251"/>
      <c r="P269" s="251"/>
      <c r="Q269" s="647"/>
      <c r="R269" s="670"/>
      <c r="S269" s="252"/>
    </row>
    <row r="270" spans="1:19" s="14" customFormat="1" ht="12.75" x14ac:dyDescent="0.2">
      <c r="A270" s="304"/>
      <c r="B270" s="241" t="s">
        <v>53</v>
      </c>
      <c r="C270" s="299">
        <v>-7</v>
      </c>
      <c r="D270" s="261"/>
      <c r="E270" s="249"/>
      <c r="F270" s="250"/>
      <c r="G270" s="251"/>
      <c r="H270" s="251"/>
      <c r="I270" s="251"/>
      <c r="J270" s="251"/>
      <c r="K270" s="251"/>
      <c r="L270" s="251"/>
      <c r="M270" s="251"/>
      <c r="N270" s="251"/>
      <c r="O270" s="251"/>
      <c r="P270" s="251"/>
      <c r="Q270" s="647"/>
      <c r="R270" s="670"/>
      <c r="S270" s="252"/>
    </row>
    <row r="271" spans="1:19" s="14" customFormat="1" ht="12.75" x14ac:dyDescent="0.2">
      <c r="A271" s="304"/>
      <c r="B271" s="241" t="s">
        <v>53</v>
      </c>
      <c r="C271" s="262"/>
      <c r="D271" s="300">
        <v>-7</v>
      </c>
      <c r="E271" s="261"/>
      <c r="F271" s="250"/>
      <c r="G271" s="251"/>
      <c r="H271" s="251"/>
      <c r="I271" s="251"/>
      <c r="J271" s="251"/>
      <c r="K271" s="251"/>
      <c r="L271" s="251"/>
      <c r="M271" s="251"/>
      <c r="N271" s="251"/>
      <c r="O271" s="251"/>
      <c r="P271" s="251"/>
      <c r="Q271" s="647"/>
      <c r="R271" s="670"/>
      <c r="S271" s="252"/>
    </row>
    <row r="272" spans="1:19" s="14" customFormat="1" ht="12.75" x14ac:dyDescent="0.2">
      <c r="A272" s="272"/>
      <c r="B272" s="282" t="s">
        <v>6</v>
      </c>
      <c r="C272" s="262"/>
      <c r="D272" s="251"/>
      <c r="E272" s="263">
        <v>-1.57</v>
      </c>
      <c r="F272" s="261"/>
      <c r="G272" s="251"/>
      <c r="H272" s="251"/>
      <c r="I272" s="251"/>
      <c r="J272" s="251"/>
      <c r="K272" s="251"/>
      <c r="L272" s="251"/>
      <c r="M272" s="251"/>
      <c r="N272" s="251"/>
      <c r="O272" s="251"/>
      <c r="P272" s="251"/>
      <c r="Q272" s="647"/>
      <c r="R272" s="670"/>
      <c r="S272" s="252"/>
    </row>
    <row r="273" spans="1:19" s="14" customFormat="1" ht="12.75" x14ac:dyDescent="0.2">
      <c r="A273" s="304"/>
      <c r="B273" s="241" t="s">
        <v>53</v>
      </c>
      <c r="C273" s="262"/>
      <c r="D273" s="251"/>
      <c r="E273" s="300">
        <v>-7</v>
      </c>
      <c r="F273" s="261"/>
      <c r="G273" s="251"/>
      <c r="H273" s="251"/>
      <c r="I273" s="251"/>
      <c r="J273" s="251"/>
      <c r="K273" s="251"/>
      <c r="L273" s="251"/>
      <c r="M273" s="251"/>
      <c r="N273" s="251"/>
      <c r="O273" s="251"/>
      <c r="P273" s="251"/>
      <c r="Q273" s="647"/>
      <c r="R273" s="670"/>
      <c r="S273" s="252"/>
    </row>
    <row r="274" spans="1:19" s="14" customFormat="1" ht="12.75" x14ac:dyDescent="0.2">
      <c r="A274" s="304"/>
      <c r="B274" s="282" t="s">
        <v>54</v>
      </c>
      <c r="C274" s="262"/>
      <c r="D274" s="251"/>
      <c r="E274" s="249"/>
      <c r="F274" s="300">
        <v>-5</v>
      </c>
      <c r="G274" s="261"/>
      <c r="H274" s="251"/>
      <c r="I274" s="251"/>
      <c r="J274" s="251"/>
      <c r="K274" s="251"/>
      <c r="L274" s="251"/>
      <c r="M274" s="251"/>
      <c r="N274" s="251"/>
      <c r="O274" s="251"/>
      <c r="P274" s="251"/>
      <c r="Q274" s="647"/>
      <c r="R274" s="670"/>
      <c r="S274" s="252"/>
    </row>
    <row r="275" spans="1:19" s="14" customFormat="1" ht="12.75" x14ac:dyDescent="0.2">
      <c r="A275" s="304"/>
      <c r="B275" s="241" t="s">
        <v>53</v>
      </c>
      <c r="C275" s="262"/>
      <c r="D275" s="251"/>
      <c r="E275" s="249"/>
      <c r="F275" s="300">
        <v>-7</v>
      </c>
      <c r="G275" s="261"/>
      <c r="H275" s="251"/>
      <c r="I275" s="251"/>
      <c r="J275" s="251"/>
      <c r="K275" s="251"/>
      <c r="L275" s="251"/>
      <c r="M275" s="251"/>
      <c r="N275" s="251"/>
      <c r="O275" s="251"/>
      <c r="P275" s="251"/>
      <c r="Q275" s="647"/>
      <c r="R275" s="670"/>
      <c r="S275" s="252"/>
    </row>
    <row r="276" spans="1:19" s="14" customFormat="1" ht="12.75" x14ac:dyDescent="0.2">
      <c r="A276" s="304"/>
      <c r="B276" s="241" t="s">
        <v>53</v>
      </c>
      <c r="C276" s="262"/>
      <c r="D276" s="251"/>
      <c r="E276" s="249"/>
      <c r="F276" s="250"/>
      <c r="G276" s="300">
        <v>-7</v>
      </c>
      <c r="H276" s="261"/>
      <c r="I276" s="251"/>
      <c r="J276" s="251"/>
      <c r="K276" s="251"/>
      <c r="L276" s="251"/>
      <c r="M276" s="251"/>
      <c r="N276" s="251"/>
      <c r="O276" s="251"/>
      <c r="P276" s="251"/>
      <c r="Q276" s="647"/>
      <c r="R276" s="670"/>
      <c r="S276" s="252"/>
    </row>
    <row r="277" spans="1:19" s="14" customFormat="1" ht="12.75" x14ac:dyDescent="0.2">
      <c r="A277" s="304"/>
      <c r="B277" s="282" t="s">
        <v>54</v>
      </c>
      <c r="C277" s="262"/>
      <c r="D277" s="251"/>
      <c r="E277" s="249"/>
      <c r="F277" s="250"/>
      <c r="G277" s="251"/>
      <c r="H277" s="300">
        <v>-5</v>
      </c>
      <c r="I277" s="261"/>
      <c r="J277" s="251"/>
      <c r="K277" s="251"/>
      <c r="L277" s="251"/>
      <c r="M277" s="251"/>
      <c r="N277" s="251"/>
      <c r="O277" s="251"/>
      <c r="P277" s="251"/>
      <c r="Q277" s="647"/>
      <c r="R277" s="670"/>
      <c r="S277" s="252"/>
    </row>
    <row r="278" spans="1:19" s="14" customFormat="1" ht="12.75" x14ac:dyDescent="0.2">
      <c r="A278" s="304"/>
      <c r="B278" s="241" t="s">
        <v>53</v>
      </c>
      <c r="C278" s="262"/>
      <c r="D278" s="251"/>
      <c r="E278" s="249"/>
      <c r="F278" s="250"/>
      <c r="G278" s="251"/>
      <c r="H278" s="300">
        <v>-7</v>
      </c>
      <c r="I278" s="261"/>
      <c r="J278" s="251"/>
      <c r="K278" s="251"/>
      <c r="L278" s="251"/>
      <c r="M278" s="251"/>
      <c r="N278" s="251"/>
      <c r="O278" s="251"/>
      <c r="P278" s="251"/>
      <c r="Q278" s="647"/>
      <c r="R278" s="670"/>
      <c r="S278" s="252"/>
    </row>
    <row r="279" spans="1:19" s="14" customFormat="1" ht="12.75" x14ac:dyDescent="0.2">
      <c r="A279" s="304"/>
      <c r="B279" s="241" t="s">
        <v>53</v>
      </c>
      <c r="C279" s="262"/>
      <c r="D279" s="251"/>
      <c r="E279" s="249"/>
      <c r="F279" s="250"/>
      <c r="G279" s="251"/>
      <c r="H279" s="251"/>
      <c r="I279" s="300">
        <v>-7</v>
      </c>
      <c r="J279" s="261"/>
      <c r="K279" s="251"/>
      <c r="L279" s="251"/>
      <c r="M279" s="251"/>
      <c r="N279" s="251"/>
      <c r="O279" s="251"/>
      <c r="P279" s="251"/>
      <c r="Q279" s="647"/>
      <c r="R279" s="670"/>
      <c r="S279" s="252"/>
    </row>
    <row r="280" spans="1:19" s="14" customFormat="1" ht="12.75" x14ac:dyDescent="0.2">
      <c r="A280" s="304"/>
      <c r="B280" s="241" t="s">
        <v>53</v>
      </c>
      <c r="C280" s="262"/>
      <c r="D280" s="251"/>
      <c r="E280" s="249"/>
      <c r="F280" s="250"/>
      <c r="G280" s="251"/>
      <c r="H280" s="251"/>
      <c r="I280" s="251"/>
      <c r="J280" s="300">
        <v>-7</v>
      </c>
      <c r="K280" s="261"/>
      <c r="L280" s="261"/>
      <c r="M280" s="261"/>
      <c r="N280" s="261"/>
      <c r="O280" s="261"/>
      <c r="P280" s="261"/>
      <c r="Q280" s="650"/>
      <c r="R280" s="670"/>
      <c r="S280" s="252"/>
    </row>
    <row r="281" spans="1:19" s="14" customFormat="1" ht="12.75" x14ac:dyDescent="0.2">
      <c r="A281" s="304"/>
      <c r="B281" s="241" t="s">
        <v>53</v>
      </c>
      <c r="C281" s="262"/>
      <c r="D281" s="251"/>
      <c r="E281" s="249"/>
      <c r="F281" s="250"/>
      <c r="G281" s="251"/>
      <c r="H281" s="251"/>
      <c r="I281" s="251"/>
      <c r="J281" s="300"/>
      <c r="K281" s="297">
        <v>-7</v>
      </c>
      <c r="L281" s="297"/>
      <c r="M281" s="297"/>
      <c r="N281" s="297"/>
      <c r="O281" s="297"/>
      <c r="P281" s="297"/>
      <c r="Q281" s="656"/>
      <c r="R281" s="670"/>
      <c r="S281" s="679"/>
    </row>
    <row r="282" spans="1:19" s="14" customFormat="1" ht="12.75" x14ac:dyDescent="0.2">
      <c r="A282" s="304"/>
      <c r="B282" s="282" t="s">
        <v>54</v>
      </c>
      <c r="C282" s="262"/>
      <c r="D282" s="497"/>
      <c r="E282" s="249"/>
      <c r="F282" s="251"/>
      <c r="G282" s="251"/>
      <c r="H282" s="251"/>
      <c r="I282" s="251"/>
      <c r="J282" s="251"/>
      <c r="K282" s="251"/>
      <c r="L282" s="300">
        <v>-5</v>
      </c>
      <c r="M282" s="251"/>
      <c r="N282" s="251"/>
      <c r="O282" s="251"/>
      <c r="P282" s="251"/>
      <c r="Q282" s="647"/>
      <c r="R282" s="668"/>
      <c r="S282" s="252"/>
    </row>
    <row r="283" spans="1:19" s="14" customFormat="1" ht="12.75" x14ac:dyDescent="0.2">
      <c r="A283" s="304"/>
      <c r="B283" s="241" t="s">
        <v>53</v>
      </c>
      <c r="C283" s="262"/>
      <c r="D283" s="497"/>
      <c r="E283" s="249"/>
      <c r="F283" s="251"/>
      <c r="G283" s="251"/>
      <c r="H283" s="251"/>
      <c r="I283" s="251"/>
      <c r="J283" s="251"/>
      <c r="K283" s="251"/>
      <c r="L283" s="263">
        <v>-7</v>
      </c>
      <c r="M283" s="251"/>
      <c r="N283" s="251"/>
      <c r="O283" s="251"/>
      <c r="P283" s="251"/>
      <c r="Q283" s="647"/>
      <c r="R283" s="668"/>
      <c r="S283" s="252"/>
    </row>
    <row r="284" spans="1:19" s="14" customFormat="1" ht="12.75" x14ac:dyDescent="0.2">
      <c r="A284" s="304"/>
      <c r="B284" s="282" t="s">
        <v>54</v>
      </c>
      <c r="C284" s="262"/>
      <c r="D284" s="497"/>
      <c r="E284" s="249"/>
      <c r="F284" s="251"/>
      <c r="G284" s="251"/>
      <c r="H284" s="251"/>
      <c r="I284" s="251"/>
      <c r="J284" s="251"/>
      <c r="K284" s="251"/>
      <c r="L284" s="251"/>
      <c r="M284" s="300">
        <v>-5</v>
      </c>
      <c r="N284" s="251"/>
      <c r="O284" s="251"/>
      <c r="P284" s="251"/>
      <c r="Q284" s="647"/>
      <c r="R284" s="668"/>
      <c r="S284" s="252"/>
    </row>
    <row r="285" spans="1:19" s="14" customFormat="1" ht="12.75" x14ac:dyDescent="0.2">
      <c r="A285" s="304"/>
      <c r="B285" s="241" t="s">
        <v>53</v>
      </c>
      <c r="C285" s="262"/>
      <c r="D285" s="497"/>
      <c r="E285" s="249"/>
      <c r="F285" s="251"/>
      <c r="G285" s="251"/>
      <c r="H285" s="251"/>
      <c r="I285" s="251"/>
      <c r="J285" s="251"/>
      <c r="K285" s="251"/>
      <c r="L285" s="251"/>
      <c r="M285" s="263">
        <v>-7</v>
      </c>
      <c r="N285" s="251"/>
      <c r="O285" s="251"/>
      <c r="P285" s="251"/>
      <c r="Q285" s="647"/>
      <c r="R285" s="668"/>
      <c r="S285" s="252"/>
    </row>
    <row r="286" spans="1:19" s="14" customFormat="1" ht="12.75" x14ac:dyDescent="0.2">
      <c r="A286" s="304"/>
      <c r="B286" s="241" t="s">
        <v>53</v>
      </c>
      <c r="C286" s="262"/>
      <c r="D286" s="497"/>
      <c r="E286" s="249"/>
      <c r="F286" s="251"/>
      <c r="G286" s="251"/>
      <c r="H286" s="251"/>
      <c r="I286" s="251"/>
      <c r="J286" s="251"/>
      <c r="K286" s="251"/>
      <c r="L286" s="251"/>
      <c r="M286" s="251"/>
      <c r="N286" s="263">
        <v>-7</v>
      </c>
      <c r="O286" s="251"/>
      <c r="P286" s="251"/>
      <c r="Q286" s="647"/>
      <c r="R286" s="668"/>
      <c r="S286" s="252"/>
    </row>
    <row r="287" spans="1:19" s="14" customFormat="1" ht="12.75" x14ac:dyDescent="0.2">
      <c r="A287" s="304"/>
      <c r="B287" s="241" t="s">
        <v>53</v>
      </c>
      <c r="C287" s="265"/>
      <c r="D287" s="497"/>
      <c r="E287" s="249"/>
      <c r="F287" s="251"/>
      <c r="G287" s="251"/>
      <c r="H287" s="251"/>
      <c r="I287" s="251"/>
      <c r="J287" s="251"/>
      <c r="K287" s="251"/>
      <c r="L287" s="251"/>
      <c r="M287" s="251"/>
      <c r="N287" s="251"/>
      <c r="O287" s="263">
        <v>-7</v>
      </c>
      <c r="P287" s="251"/>
      <c r="Q287" s="647"/>
      <c r="R287" s="668"/>
      <c r="S287" s="252"/>
    </row>
    <row r="288" spans="1:19" s="14" customFormat="1" ht="12.75" x14ac:dyDescent="0.2">
      <c r="A288" s="304"/>
      <c r="B288" s="241" t="s">
        <v>53</v>
      </c>
      <c r="C288" s="265"/>
      <c r="D288" s="497"/>
      <c r="E288" s="249"/>
      <c r="F288" s="251"/>
      <c r="G288" s="251"/>
      <c r="H288" s="251"/>
      <c r="I288" s="251"/>
      <c r="J288" s="251"/>
      <c r="K288" s="251"/>
      <c r="L288" s="251"/>
      <c r="M288" s="251"/>
      <c r="N288" s="251"/>
      <c r="O288" s="251"/>
      <c r="P288" s="263">
        <v>-7</v>
      </c>
      <c r="Q288" s="647"/>
      <c r="R288" s="668"/>
      <c r="S288" s="252"/>
    </row>
    <row r="289" spans="1:22" s="241" customFormat="1" ht="12.75" x14ac:dyDescent="0.2">
      <c r="A289" s="304"/>
      <c r="B289" s="241" t="s">
        <v>53</v>
      </c>
      <c r="C289" s="265"/>
      <c r="D289" s="497"/>
      <c r="E289" s="249"/>
      <c r="F289" s="251"/>
      <c r="G289" s="251"/>
      <c r="H289" s="251"/>
      <c r="I289" s="251"/>
      <c r="J289" s="251"/>
      <c r="K289" s="251"/>
      <c r="L289" s="251"/>
      <c r="M289" s="251"/>
      <c r="N289" s="251"/>
      <c r="O289" s="251"/>
      <c r="P289" s="251"/>
      <c r="Q289" s="651">
        <v>-7</v>
      </c>
      <c r="R289" s="678"/>
      <c r="S289" s="252"/>
    </row>
    <row r="290" spans="1:22" s="20" customFormat="1" ht="12.75" x14ac:dyDescent="0.2">
      <c r="A290" s="487"/>
      <c r="B290" s="714" t="s">
        <v>54</v>
      </c>
      <c r="C290" s="292"/>
      <c r="D290" s="492"/>
      <c r="E290" s="255"/>
      <c r="F290" s="250"/>
      <c r="G290" s="250"/>
      <c r="H290" s="250"/>
      <c r="I290" s="250"/>
      <c r="J290" s="250"/>
      <c r="K290" s="250"/>
      <c r="L290" s="250"/>
      <c r="M290" s="250"/>
      <c r="N290" s="250"/>
      <c r="O290" s="250"/>
      <c r="P290" s="250"/>
      <c r="Q290" s="652"/>
      <c r="R290" s="678">
        <v>-5</v>
      </c>
      <c r="S290" s="660"/>
    </row>
    <row r="291" spans="1:22" s="20" customFormat="1" ht="12.75" x14ac:dyDescent="0.2">
      <c r="A291" s="487"/>
      <c r="B291" s="242" t="s">
        <v>53</v>
      </c>
      <c r="C291" s="292"/>
      <c r="D291" s="492"/>
      <c r="E291" s="255"/>
      <c r="F291" s="250"/>
      <c r="G291" s="250"/>
      <c r="H291" s="250"/>
      <c r="I291" s="250"/>
      <c r="J291" s="250"/>
      <c r="K291" s="250"/>
      <c r="L291" s="250"/>
      <c r="M291" s="250"/>
      <c r="N291" s="250"/>
      <c r="O291" s="250"/>
      <c r="P291" s="250"/>
      <c r="Q291" s="652"/>
      <c r="R291" s="678">
        <v>-7</v>
      </c>
      <c r="S291" s="660"/>
    </row>
    <row r="292" spans="1:22" s="20" customFormat="1" ht="13.5" thickBot="1" x14ac:dyDescent="0.25">
      <c r="A292" s="715"/>
      <c r="B292" s="716" t="s">
        <v>53</v>
      </c>
      <c r="C292" s="292"/>
      <c r="D292" s="492"/>
      <c r="E292" s="255"/>
      <c r="F292" s="250"/>
      <c r="G292" s="250"/>
      <c r="H292" s="250"/>
      <c r="I292" s="250"/>
      <c r="J292" s="250"/>
      <c r="K292" s="250"/>
      <c r="L292" s="250"/>
      <c r="M292" s="250"/>
      <c r="N292" s="250"/>
      <c r="O292" s="250"/>
      <c r="P292" s="250"/>
      <c r="Q292" s="652"/>
      <c r="R292" s="717"/>
      <c r="S292" s="718">
        <v>-7</v>
      </c>
    </row>
    <row r="293" spans="1:22" s="14" customFormat="1" ht="14.25" thickTop="1" thickBot="1" x14ac:dyDescent="0.25">
      <c r="A293" s="22"/>
      <c r="C293" s="306">
        <f t="shared" ref="C293:S293" si="1">SUM(C98:C292)</f>
        <v>-7</v>
      </c>
      <c r="D293" s="307">
        <f t="shared" si="1"/>
        <v>-10</v>
      </c>
      <c r="E293" s="307">
        <f t="shared" si="1"/>
        <v>-5417.1699999999992</v>
      </c>
      <c r="F293" s="308">
        <f t="shared" si="1"/>
        <v>-4549.99</v>
      </c>
      <c r="G293" s="307">
        <f t="shared" si="1"/>
        <v>-12356.52</v>
      </c>
      <c r="H293" s="307">
        <f t="shared" si="1"/>
        <v>-11069.35</v>
      </c>
      <c r="I293" s="307">
        <f t="shared" si="1"/>
        <v>-13396.49</v>
      </c>
      <c r="J293" s="307">
        <f t="shared" si="1"/>
        <v>-8974.0399999999991</v>
      </c>
      <c r="K293" s="307">
        <f t="shared" si="1"/>
        <v>-7146.34</v>
      </c>
      <c r="L293" s="307">
        <f t="shared" si="1"/>
        <v>-13462.06</v>
      </c>
      <c r="M293" s="307">
        <f t="shared" si="1"/>
        <v>-13847.179999999998</v>
      </c>
      <c r="N293" s="307">
        <f t="shared" si="1"/>
        <v>-6030.18</v>
      </c>
      <c r="O293" s="307">
        <f t="shared" si="1"/>
        <v>-10142.529999999999</v>
      </c>
      <c r="P293" s="307">
        <f t="shared" si="1"/>
        <v>-6228</v>
      </c>
      <c r="Q293" s="657">
        <f t="shared" si="1"/>
        <v>-6510</v>
      </c>
      <c r="R293" s="671">
        <f t="shared" si="1"/>
        <v>-5133</v>
      </c>
      <c r="S293" s="682">
        <f t="shared" si="1"/>
        <v>-6934.9400000000005</v>
      </c>
      <c r="T293" s="490">
        <f>SUM(C293:S293)</f>
        <v>-131214.78999999998</v>
      </c>
      <c r="U293" s="719"/>
      <c r="V293" s="20"/>
    </row>
    <row r="294" spans="1:22" s="20" customFormat="1" ht="8.25" customHeight="1" thickTop="1" thickBot="1" x14ac:dyDescent="0.25">
      <c r="A294" s="313"/>
      <c r="C294" s="314"/>
      <c r="D294" s="314"/>
      <c r="E294" s="314"/>
      <c r="F294" s="314"/>
      <c r="G294" s="314"/>
      <c r="H294" s="314"/>
      <c r="I294" s="314"/>
      <c r="J294" s="314"/>
      <c r="K294" s="314"/>
      <c r="L294" s="314"/>
      <c r="M294" s="314"/>
      <c r="N294" s="314"/>
      <c r="O294" s="314"/>
      <c r="P294" s="314"/>
      <c r="Q294" s="314"/>
      <c r="R294" s="516"/>
      <c r="S294" s="315"/>
      <c r="T294" s="315"/>
    </row>
    <row r="295" spans="1:22" s="14" customFormat="1" ht="20.25" customHeight="1" thickTop="1" thickBot="1" x14ac:dyDescent="0.25">
      <c r="A295" s="22"/>
      <c r="B295" s="316" t="s">
        <v>57</v>
      </c>
      <c r="C295" s="512">
        <f t="shared" ref="C295:S295" si="2">C94+C293</f>
        <v>-7</v>
      </c>
      <c r="D295" s="504">
        <f t="shared" si="2"/>
        <v>1890</v>
      </c>
      <c r="E295" s="504">
        <f t="shared" si="2"/>
        <v>-265.59999999999945</v>
      </c>
      <c r="F295" s="504">
        <f t="shared" si="2"/>
        <v>1625.0100000000002</v>
      </c>
      <c r="G295" s="504">
        <f t="shared" si="2"/>
        <v>-2556.5200000000004</v>
      </c>
      <c r="H295" s="504">
        <f t="shared" si="2"/>
        <v>4512.6499999999996</v>
      </c>
      <c r="I295" s="504">
        <f t="shared" si="2"/>
        <v>-1796.4899999999998</v>
      </c>
      <c r="J295" s="504">
        <f t="shared" si="2"/>
        <v>-2774.0399999999991</v>
      </c>
      <c r="K295" s="504">
        <f t="shared" si="2"/>
        <v>2403.66</v>
      </c>
      <c r="L295" s="504">
        <f t="shared" si="2"/>
        <v>-812.05999999999949</v>
      </c>
      <c r="M295" s="504">
        <f t="shared" si="2"/>
        <v>-147.17999999999847</v>
      </c>
      <c r="N295" s="504">
        <f t="shared" si="2"/>
        <v>4169.82</v>
      </c>
      <c r="O295" s="504">
        <f t="shared" si="2"/>
        <v>-4142.5299999999988</v>
      </c>
      <c r="P295" s="504">
        <f t="shared" si="2"/>
        <v>-928</v>
      </c>
      <c r="Q295" s="504">
        <f t="shared" si="2"/>
        <v>-1060</v>
      </c>
      <c r="R295" s="680">
        <f t="shared" si="2"/>
        <v>-473</v>
      </c>
      <c r="S295" s="681">
        <f t="shared" si="2"/>
        <v>2893.7699999999986</v>
      </c>
      <c r="T295" s="709">
        <f>SUM(C295:S295)</f>
        <v>2532.4900000000025</v>
      </c>
      <c r="U295" s="20"/>
      <c r="V295" s="20"/>
    </row>
    <row r="296" spans="1:22" s="14" customFormat="1" ht="20.25" customHeight="1" thickTop="1" x14ac:dyDescent="0.2">
      <c r="A296" s="22"/>
      <c r="B296" s="155"/>
      <c r="C296" s="505"/>
      <c r="D296" s="281"/>
      <c r="E296" s="503"/>
      <c r="F296" s="242"/>
      <c r="G296" s="241"/>
      <c r="H296" s="241"/>
      <c r="I296" s="241"/>
      <c r="J296" s="241"/>
      <c r="K296" s="241"/>
      <c r="L296" s="241"/>
      <c r="M296" s="241"/>
      <c r="N296" s="241"/>
      <c r="O296" s="241"/>
      <c r="P296" s="241"/>
      <c r="Q296" s="241"/>
      <c r="R296" s="662"/>
      <c r="T296" s="20"/>
      <c r="U296" s="20"/>
      <c r="V296" s="20"/>
    </row>
  </sheetData>
  <sortState xmlns:xlrd2="http://schemas.microsoft.com/office/spreadsheetml/2017/richdata2" ref="A45:R77">
    <sortCondition ref="E45:E77"/>
  </sortState>
  <mergeCells count="2">
    <mergeCell ref="A2:B2"/>
    <mergeCell ref="A96:B96"/>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D0E60-3D6C-44B9-BF0B-6B21F2E69AF3}">
  <sheetPr>
    <pageSetUpPr fitToPage="1"/>
  </sheetPr>
  <dimension ref="B1:Q181"/>
  <sheetViews>
    <sheetView workbookViewId="0">
      <selection activeCell="S28" sqref="S28"/>
    </sheetView>
  </sheetViews>
  <sheetFormatPr defaultColWidth="10.85546875" defaultRowHeight="15" x14ac:dyDescent="0.25"/>
  <cols>
    <col min="1" max="1" width="1.85546875" customWidth="1"/>
    <col min="2" max="2" width="6.85546875" customWidth="1"/>
    <col min="3" max="3" width="6.140625" customWidth="1"/>
    <col min="4" max="4" width="30.42578125" style="9" customWidth="1"/>
    <col min="5" max="5" width="6.85546875" style="36" customWidth="1"/>
    <col min="6" max="6" width="10" style="37" customWidth="1"/>
    <col min="7" max="7" width="10.42578125" style="37" customWidth="1"/>
    <col min="8" max="8" width="10" style="37" customWidth="1"/>
    <col min="9" max="9" width="8.42578125" style="38" customWidth="1"/>
    <col min="10" max="10" width="9.85546875" style="39" customWidth="1"/>
    <col min="11" max="11" width="10.28515625" style="406" customWidth="1"/>
    <col min="12" max="12" width="9.140625" style="37" customWidth="1"/>
    <col min="13" max="13" width="7.42578125" style="40" customWidth="1"/>
    <col min="14" max="14" width="8" style="41" customWidth="1"/>
    <col min="15" max="15" width="4.85546875" customWidth="1"/>
    <col min="16" max="16" width="8.85546875" style="35" customWidth="1"/>
    <col min="17" max="17" width="12.42578125" bestFit="1" customWidth="1"/>
  </cols>
  <sheetData>
    <row r="1" spans="2:16" s="24" customFormat="1" ht="15.75" thickBot="1" x14ac:dyDescent="0.3">
      <c r="D1" s="25"/>
      <c r="E1" s="729"/>
      <c r="F1" s="730"/>
      <c r="G1" s="730"/>
      <c r="H1" s="730"/>
      <c r="I1" s="731"/>
      <c r="J1" s="732"/>
      <c r="K1" s="733"/>
      <c r="L1" s="730"/>
      <c r="M1" s="734"/>
      <c r="N1" s="735"/>
      <c r="P1" s="35"/>
    </row>
    <row r="2" spans="2:16" s="24" customFormat="1" ht="20.25" customHeight="1" thickTop="1" thickBot="1" x14ac:dyDescent="0.3">
      <c r="B2" s="407"/>
      <c r="C2" s="1095" t="s">
        <v>480</v>
      </c>
      <c r="D2" s="1096"/>
      <c r="E2" s="1096"/>
      <c r="F2" s="1096"/>
      <c r="G2" s="1096"/>
      <c r="H2" s="1096"/>
      <c r="I2" s="1096"/>
      <c r="J2" s="1097"/>
      <c r="K2" s="407"/>
      <c r="L2" s="1100" t="s">
        <v>481</v>
      </c>
      <c r="M2" s="1101"/>
      <c r="N2" s="1101"/>
      <c r="O2" s="1102"/>
      <c r="P2" s="35"/>
    </row>
    <row r="3" spans="2:16" s="744" customFormat="1" ht="16.5" thickTop="1" thickBot="1" x14ac:dyDescent="0.3">
      <c r="B3" s="736" t="s">
        <v>82</v>
      </c>
      <c r="C3" s="737" t="s">
        <v>83</v>
      </c>
      <c r="D3" s="738" t="s">
        <v>84</v>
      </c>
      <c r="E3" s="739" t="s">
        <v>85</v>
      </c>
      <c r="F3" s="1098" t="s">
        <v>86</v>
      </c>
      <c r="G3" s="1099"/>
      <c r="H3" s="740" t="s">
        <v>87</v>
      </c>
      <c r="I3" s="741" t="s">
        <v>88</v>
      </c>
      <c r="J3" s="742" t="s">
        <v>89</v>
      </c>
      <c r="K3" s="408"/>
      <c r="L3" s="1103" t="s">
        <v>93</v>
      </c>
      <c r="M3" s="1105" t="s">
        <v>94</v>
      </c>
      <c r="N3" s="1109" t="s">
        <v>88</v>
      </c>
      <c r="O3" s="1107" t="s">
        <v>0</v>
      </c>
      <c r="P3" s="743"/>
    </row>
    <row r="4" spans="2:16" s="8" customFormat="1" ht="16.5" thickTop="1" thickBot="1" x14ac:dyDescent="0.3">
      <c r="B4" s="745"/>
      <c r="C4" s="746" t="s">
        <v>91</v>
      </c>
      <c r="D4" s="747" t="s">
        <v>92</v>
      </c>
      <c r="E4" s="748">
        <v>11833</v>
      </c>
      <c r="F4" s="749">
        <v>307.35000000000002</v>
      </c>
      <c r="G4" s="750"/>
      <c r="H4" s="751">
        <v>307.35000000000002</v>
      </c>
      <c r="I4" s="752" t="s">
        <v>404</v>
      </c>
      <c r="J4" s="753">
        <f t="shared" ref="J4" si="0">F4-H4</f>
        <v>0</v>
      </c>
      <c r="K4" s="754"/>
      <c r="L4" s="1104"/>
      <c r="M4" s="1106"/>
      <c r="N4" s="1106"/>
      <c r="O4" s="1108"/>
      <c r="P4" s="743"/>
    </row>
    <row r="5" spans="2:16" s="8" customFormat="1" ht="16.5" thickTop="1" thickBot="1" x14ac:dyDescent="0.3">
      <c r="B5" s="745"/>
      <c r="C5" s="746" t="s">
        <v>91</v>
      </c>
      <c r="D5" s="747" t="s">
        <v>95</v>
      </c>
      <c r="E5" s="755">
        <v>11925</v>
      </c>
      <c r="F5" s="756">
        <v>112.1</v>
      </c>
      <c r="G5" s="757"/>
      <c r="H5" s="758">
        <v>112.1</v>
      </c>
      <c r="I5" s="759" t="s">
        <v>404</v>
      </c>
      <c r="J5" s="760">
        <f>F5-H5</f>
        <v>0</v>
      </c>
      <c r="K5" s="761"/>
      <c r="L5" s="762">
        <v>521.45000000000005</v>
      </c>
      <c r="M5" s="763"/>
      <c r="N5" s="764">
        <v>2</v>
      </c>
      <c r="O5" s="765">
        <v>43592</v>
      </c>
      <c r="P5" s="766"/>
    </row>
    <row r="6" spans="2:16" s="8" customFormat="1" x14ac:dyDescent="0.25">
      <c r="B6" s="745"/>
      <c r="C6" s="767"/>
      <c r="D6" s="768"/>
      <c r="E6" s="769"/>
      <c r="F6" s="770"/>
      <c r="G6" s="771">
        <f>SUM(F4:F5)</f>
        <v>419.45000000000005</v>
      </c>
      <c r="H6" s="772"/>
      <c r="I6" s="773"/>
      <c r="J6" s="774"/>
      <c r="K6" s="761"/>
      <c r="L6" s="762"/>
      <c r="M6" s="775">
        <f>H16</f>
        <v>195</v>
      </c>
      <c r="N6" s="764"/>
      <c r="O6" s="765"/>
      <c r="P6" s="766"/>
    </row>
    <row r="7" spans="2:16" s="8" customFormat="1" x14ac:dyDescent="0.25">
      <c r="B7" s="745"/>
      <c r="C7" s="746" t="s">
        <v>96</v>
      </c>
      <c r="D7" s="776" t="s">
        <v>429</v>
      </c>
      <c r="E7" s="748">
        <v>11633</v>
      </c>
      <c r="F7" s="749">
        <v>1500</v>
      </c>
      <c r="G7" s="777"/>
      <c r="H7" s="751">
        <v>1500</v>
      </c>
      <c r="I7" s="778" t="s">
        <v>428</v>
      </c>
      <c r="J7" s="753">
        <f t="shared" ref="J7:J35" si="1">F7-H7</f>
        <v>0</v>
      </c>
      <c r="K7" s="761"/>
      <c r="L7" s="762"/>
      <c r="M7" s="775">
        <f>H17</f>
        <v>127.5</v>
      </c>
      <c r="N7" s="764"/>
      <c r="O7" s="765"/>
      <c r="P7" s="766"/>
    </row>
    <row r="8" spans="2:16" s="8" customFormat="1" x14ac:dyDescent="0.25">
      <c r="B8" s="779"/>
      <c r="C8" s="780" t="s">
        <v>96</v>
      </c>
      <c r="D8" s="781" t="s">
        <v>97</v>
      </c>
      <c r="E8" s="755">
        <v>11681</v>
      </c>
      <c r="F8" s="756">
        <v>283.75</v>
      </c>
      <c r="G8" s="782"/>
      <c r="H8" s="783">
        <v>283.75</v>
      </c>
      <c r="I8" s="752" t="s">
        <v>405</v>
      </c>
      <c r="J8" s="784">
        <f t="shared" si="1"/>
        <v>0</v>
      </c>
      <c r="K8" s="761"/>
      <c r="L8" s="762"/>
      <c r="M8" s="775">
        <f>H18</f>
        <v>198.95</v>
      </c>
      <c r="N8" s="764"/>
      <c r="O8" s="765"/>
      <c r="P8" s="766"/>
    </row>
    <row r="9" spans="2:16" s="8" customFormat="1" x14ac:dyDescent="0.25">
      <c r="B9" s="785"/>
      <c r="C9" s="780" t="s">
        <v>96</v>
      </c>
      <c r="D9" s="786" t="s">
        <v>97</v>
      </c>
      <c r="E9" s="755">
        <v>11826</v>
      </c>
      <c r="F9" s="756">
        <v>170</v>
      </c>
      <c r="G9" s="782"/>
      <c r="H9" s="783">
        <v>170</v>
      </c>
      <c r="I9" s="787" t="s">
        <v>405</v>
      </c>
      <c r="J9" s="784">
        <f t="shared" si="1"/>
        <v>0</v>
      </c>
      <c r="K9" s="788"/>
      <c r="L9" s="762">
        <v>953.35</v>
      </c>
      <c r="M9" s="775"/>
      <c r="N9" s="764">
        <v>11</v>
      </c>
      <c r="O9" s="765">
        <v>43683</v>
      </c>
      <c r="P9" s="766"/>
    </row>
    <row r="10" spans="2:16" s="8" customFormat="1" x14ac:dyDescent="0.25">
      <c r="B10" s="779"/>
      <c r="C10" s="780" t="s">
        <v>96</v>
      </c>
      <c r="D10" s="781" t="s">
        <v>98</v>
      </c>
      <c r="E10" s="748">
        <v>11827</v>
      </c>
      <c r="F10" s="756">
        <v>1178.49</v>
      </c>
      <c r="G10" s="782"/>
      <c r="H10" s="783">
        <f>F10</f>
        <v>1178.49</v>
      </c>
      <c r="I10" s="787" t="s">
        <v>99</v>
      </c>
      <c r="J10" s="784">
        <f t="shared" si="1"/>
        <v>0</v>
      </c>
      <c r="K10" s="408"/>
      <c r="L10" s="762"/>
      <c r="M10" s="775">
        <f>H4</f>
        <v>307.35000000000002</v>
      </c>
      <c r="N10" s="789"/>
      <c r="O10" s="765"/>
      <c r="P10" s="766"/>
    </row>
    <row r="11" spans="2:16" s="8" customFormat="1" x14ac:dyDescent="0.25">
      <c r="B11" s="779"/>
      <c r="C11" s="780" t="s">
        <v>96</v>
      </c>
      <c r="D11" s="781" t="s">
        <v>100</v>
      </c>
      <c r="E11" s="748">
        <v>11829</v>
      </c>
      <c r="F11" s="756">
        <v>445.2</v>
      </c>
      <c r="G11" s="782"/>
      <c r="H11" s="783">
        <v>445.2</v>
      </c>
      <c r="I11" s="787" t="s">
        <v>406</v>
      </c>
      <c r="J11" s="784">
        <f t="shared" si="1"/>
        <v>0</v>
      </c>
      <c r="K11" s="754"/>
      <c r="L11" s="762"/>
      <c r="M11" s="775">
        <f>H5</f>
        <v>112.1</v>
      </c>
      <c r="N11" s="789"/>
      <c r="O11" s="765"/>
      <c r="P11" s="766"/>
    </row>
    <row r="12" spans="2:16" s="8" customFormat="1" x14ac:dyDescent="0.25">
      <c r="B12" s="745"/>
      <c r="C12" s="780" t="s">
        <v>96</v>
      </c>
      <c r="D12" s="747" t="s">
        <v>101</v>
      </c>
      <c r="E12" s="755">
        <v>11830</v>
      </c>
      <c r="F12" s="756">
        <v>2146.0700000000002</v>
      </c>
      <c r="G12" s="782"/>
      <c r="H12" s="783">
        <v>2146.0700000000002</v>
      </c>
      <c r="I12" s="787" t="s">
        <v>407</v>
      </c>
      <c r="J12" s="784">
        <f t="shared" si="1"/>
        <v>0</v>
      </c>
      <c r="K12" s="408"/>
      <c r="L12" s="762"/>
      <c r="M12" s="775">
        <f>H14</f>
        <v>183.9</v>
      </c>
      <c r="N12" s="789"/>
      <c r="O12" s="765"/>
      <c r="P12" s="766"/>
    </row>
    <row r="13" spans="2:16" s="8" customFormat="1" x14ac:dyDescent="0.25">
      <c r="B13" s="745"/>
      <c r="C13" s="780" t="s">
        <v>96</v>
      </c>
      <c r="D13" s="747" t="s">
        <v>98</v>
      </c>
      <c r="E13" s="748">
        <v>11831</v>
      </c>
      <c r="F13" s="749">
        <v>1158.3399999999999</v>
      </c>
      <c r="G13" s="777"/>
      <c r="H13" s="751">
        <v>1158.3399999999999</v>
      </c>
      <c r="I13" s="790" t="s">
        <v>102</v>
      </c>
      <c r="J13" s="753">
        <f t="shared" si="1"/>
        <v>0</v>
      </c>
      <c r="K13" s="754"/>
      <c r="L13" s="762"/>
      <c r="M13" s="791">
        <f>H32</f>
        <v>350</v>
      </c>
      <c r="N13" s="789"/>
      <c r="O13" s="765"/>
      <c r="P13" s="766"/>
    </row>
    <row r="14" spans="2:16" s="8" customFormat="1" x14ac:dyDescent="0.25">
      <c r="B14" s="745"/>
      <c r="C14" s="780" t="s">
        <v>96</v>
      </c>
      <c r="D14" s="747" t="s">
        <v>103</v>
      </c>
      <c r="E14" s="748">
        <v>11832</v>
      </c>
      <c r="F14" s="749">
        <v>183.9</v>
      </c>
      <c r="G14" s="792"/>
      <c r="H14" s="753">
        <v>183.9</v>
      </c>
      <c r="I14" s="787" t="s">
        <v>404</v>
      </c>
      <c r="J14" s="753">
        <f t="shared" si="1"/>
        <v>0</v>
      </c>
      <c r="K14" s="408"/>
      <c r="L14" s="762">
        <v>1178.49</v>
      </c>
      <c r="M14" s="775"/>
      <c r="N14" s="764">
        <v>14</v>
      </c>
      <c r="O14" s="765">
        <v>43710</v>
      </c>
      <c r="P14" s="766"/>
    </row>
    <row r="15" spans="2:16" s="8" customFormat="1" x14ac:dyDescent="0.25">
      <c r="B15" s="745"/>
      <c r="C15" s="780" t="s">
        <v>96</v>
      </c>
      <c r="D15" s="747" t="s">
        <v>104</v>
      </c>
      <c r="E15" s="748">
        <v>11926</v>
      </c>
      <c r="F15" s="749">
        <v>1094.17</v>
      </c>
      <c r="G15" s="777"/>
      <c r="H15" s="751">
        <v>1094.17</v>
      </c>
      <c r="I15" s="790" t="s">
        <v>408</v>
      </c>
      <c r="J15" s="753">
        <f t="shared" si="1"/>
        <v>0</v>
      </c>
      <c r="K15" s="754"/>
      <c r="L15" s="762">
        <v>728.29</v>
      </c>
      <c r="M15" s="775"/>
      <c r="N15" s="764">
        <v>18</v>
      </c>
      <c r="O15" s="765">
        <v>43739</v>
      </c>
      <c r="P15" s="766"/>
    </row>
    <row r="16" spans="2:16" s="8" customFormat="1" x14ac:dyDescent="0.25">
      <c r="B16" s="745"/>
      <c r="C16" s="780" t="s">
        <v>96</v>
      </c>
      <c r="D16" s="747" t="s">
        <v>105</v>
      </c>
      <c r="E16" s="748">
        <v>12047</v>
      </c>
      <c r="F16" s="749">
        <v>195</v>
      </c>
      <c r="G16" s="750"/>
      <c r="H16" s="751">
        <f>F16</f>
        <v>195</v>
      </c>
      <c r="I16" s="790" t="s">
        <v>409</v>
      </c>
      <c r="J16" s="753">
        <f t="shared" si="1"/>
        <v>0</v>
      </c>
      <c r="K16" s="408"/>
      <c r="L16" s="762">
        <v>730.74</v>
      </c>
      <c r="M16" s="775"/>
      <c r="N16" s="764">
        <v>19</v>
      </c>
      <c r="O16" s="765">
        <v>43739</v>
      </c>
      <c r="P16" s="766"/>
    </row>
    <row r="17" spans="2:16" s="8" customFormat="1" x14ac:dyDescent="0.25">
      <c r="B17" s="745"/>
      <c r="C17" s="780" t="s">
        <v>96</v>
      </c>
      <c r="D17" s="747" t="s">
        <v>106</v>
      </c>
      <c r="E17" s="748">
        <v>12048</v>
      </c>
      <c r="F17" s="749">
        <v>127.5</v>
      </c>
      <c r="G17" s="750"/>
      <c r="H17" s="751">
        <f>F17</f>
        <v>127.5</v>
      </c>
      <c r="I17" s="790" t="s">
        <v>409</v>
      </c>
      <c r="J17" s="753">
        <f t="shared" si="1"/>
        <v>0</v>
      </c>
      <c r="K17" s="793"/>
      <c r="L17" s="762">
        <v>785.94</v>
      </c>
      <c r="M17" s="775"/>
      <c r="N17" s="764">
        <v>20</v>
      </c>
      <c r="O17" s="765">
        <v>43747</v>
      </c>
      <c r="P17" s="766"/>
    </row>
    <row r="18" spans="2:16" s="8" customFormat="1" x14ac:dyDescent="0.25">
      <c r="B18" s="745"/>
      <c r="C18" s="780" t="s">
        <v>96</v>
      </c>
      <c r="D18" s="747" t="s">
        <v>107</v>
      </c>
      <c r="E18" s="748">
        <v>12050</v>
      </c>
      <c r="F18" s="749">
        <v>198.95</v>
      </c>
      <c r="G18" s="750"/>
      <c r="H18" s="751">
        <f>F18</f>
        <v>198.95</v>
      </c>
      <c r="I18" s="790" t="s">
        <v>409</v>
      </c>
      <c r="J18" s="753">
        <f t="shared" si="1"/>
        <v>0</v>
      </c>
      <c r="K18" s="754"/>
      <c r="L18" s="762">
        <v>350</v>
      </c>
      <c r="M18" s="775"/>
      <c r="N18" s="764">
        <v>23</v>
      </c>
      <c r="O18" s="765">
        <v>43778</v>
      </c>
      <c r="P18" s="766"/>
    </row>
    <row r="19" spans="2:16" s="799" customFormat="1" x14ac:dyDescent="0.25">
      <c r="B19" s="745"/>
      <c r="C19" s="780" t="s">
        <v>96</v>
      </c>
      <c r="D19" s="747" t="s">
        <v>108</v>
      </c>
      <c r="E19" s="748">
        <v>12334</v>
      </c>
      <c r="F19" s="749">
        <v>728.29</v>
      </c>
      <c r="G19" s="750"/>
      <c r="H19" s="751">
        <f>F19</f>
        <v>728.29</v>
      </c>
      <c r="I19" s="790" t="s">
        <v>109</v>
      </c>
      <c r="J19" s="753">
        <f t="shared" si="1"/>
        <v>0</v>
      </c>
      <c r="K19" s="794"/>
      <c r="L19" s="795">
        <v>1158.3399999999999</v>
      </c>
      <c r="M19" s="791"/>
      <c r="N19" s="796">
        <v>26</v>
      </c>
      <c r="O19" s="797">
        <v>43782</v>
      </c>
      <c r="P19" s="798"/>
    </row>
    <row r="20" spans="2:16" s="8" customFormat="1" x14ac:dyDescent="0.25">
      <c r="B20" s="745"/>
      <c r="C20" s="780" t="s">
        <v>96</v>
      </c>
      <c r="D20" s="800" t="s">
        <v>110</v>
      </c>
      <c r="E20" s="748">
        <v>12335</v>
      </c>
      <c r="F20" s="749">
        <v>730.74</v>
      </c>
      <c r="G20" s="750"/>
      <c r="H20" s="751">
        <f>F20</f>
        <v>730.74</v>
      </c>
      <c r="I20" s="790" t="s">
        <v>111</v>
      </c>
      <c r="J20" s="753">
        <f t="shared" si="1"/>
        <v>0</v>
      </c>
      <c r="K20" s="408"/>
      <c r="L20" s="801">
        <v>216.1</v>
      </c>
      <c r="M20" s="775"/>
      <c r="N20" s="764">
        <v>30</v>
      </c>
      <c r="O20" s="765">
        <v>43853</v>
      </c>
      <c r="P20" s="802"/>
    </row>
    <row r="21" spans="2:16" s="8" customFormat="1" x14ac:dyDescent="0.25">
      <c r="B21" s="745"/>
      <c r="C21" s="780" t="s">
        <v>96</v>
      </c>
      <c r="D21" s="747" t="s">
        <v>112</v>
      </c>
      <c r="E21" s="748">
        <v>12355</v>
      </c>
      <c r="F21" s="749">
        <f>785.94</f>
        <v>785.94</v>
      </c>
      <c r="G21" s="750"/>
      <c r="H21" s="751">
        <v>785.94</v>
      </c>
      <c r="I21" s="790" t="s">
        <v>113</v>
      </c>
      <c r="J21" s="753">
        <f t="shared" si="1"/>
        <v>0</v>
      </c>
      <c r="K21" s="408"/>
      <c r="L21" s="762">
        <v>811.24</v>
      </c>
      <c r="M21" s="775"/>
      <c r="N21" s="764">
        <v>31</v>
      </c>
      <c r="O21" s="765">
        <v>43853</v>
      </c>
      <c r="P21" s="802"/>
    </row>
    <row r="22" spans="2:16" s="8" customFormat="1" x14ac:dyDescent="0.25">
      <c r="B22" s="745"/>
      <c r="C22" s="780" t="s">
        <v>96</v>
      </c>
      <c r="D22" s="747" t="s">
        <v>410</v>
      </c>
      <c r="E22" s="748">
        <v>12511</v>
      </c>
      <c r="F22" s="749">
        <v>216.1</v>
      </c>
      <c r="G22" s="750"/>
      <c r="H22" s="751">
        <v>216.1</v>
      </c>
      <c r="I22" s="790" t="s">
        <v>411</v>
      </c>
      <c r="J22" s="753">
        <f t="shared" si="1"/>
        <v>0</v>
      </c>
      <c r="K22" s="408"/>
      <c r="L22" s="762">
        <v>2146.0700000000002</v>
      </c>
      <c r="M22" s="775"/>
      <c r="N22" s="764">
        <v>34</v>
      </c>
      <c r="O22" s="765">
        <v>43853</v>
      </c>
      <c r="P22" s="802"/>
    </row>
    <row r="23" spans="2:16" s="8" customFormat="1" x14ac:dyDescent="0.25">
      <c r="B23" s="745"/>
      <c r="C23" s="780" t="s">
        <v>96</v>
      </c>
      <c r="D23" s="747" t="s">
        <v>412</v>
      </c>
      <c r="E23" s="748">
        <v>12510</v>
      </c>
      <c r="F23" s="749">
        <v>811.24</v>
      </c>
      <c r="G23" s="750"/>
      <c r="H23" s="751">
        <v>811.24</v>
      </c>
      <c r="I23" s="790" t="s">
        <v>413</v>
      </c>
      <c r="J23" s="753">
        <f t="shared" si="1"/>
        <v>0</v>
      </c>
      <c r="K23" s="408"/>
      <c r="L23" s="801">
        <v>1094.17</v>
      </c>
      <c r="M23" s="803"/>
      <c r="N23" s="764">
        <v>35</v>
      </c>
      <c r="O23" s="765">
        <v>43878</v>
      </c>
      <c r="P23" s="802"/>
    </row>
    <row r="24" spans="2:16" s="8" customFormat="1" x14ac:dyDescent="0.25">
      <c r="B24" s="745"/>
      <c r="C24" s="780" t="s">
        <v>96</v>
      </c>
      <c r="D24" s="747" t="s">
        <v>414</v>
      </c>
      <c r="E24" s="748">
        <v>12586</v>
      </c>
      <c r="F24" s="749">
        <v>805.94</v>
      </c>
      <c r="G24" s="750"/>
      <c r="H24" s="751">
        <v>805.94</v>
      </c>
      <c r="I24" s="790" t="s">
        <v>415</v>
      </c>
      <c r="J24" s="753">
        <f t="shared" si="1"/>
        <v>0</v>
      </c>
      <c r="K24" s="408"/>
      <c r="L24" s="801">
        <v>445.2</v>
      </c>
      <c r="M24" s="803"/>
      <c r="N24" s="764">
        <v>36</v>
      </c>
      <c r="O24" s="765">
        <v>43878</v>
      </c>
      <c r="P24" s="802"/>
    </row>
    <row r="25" spans="2:16" s="8" customFormat="1" x14ac:dyDescent="0.25">
      <c r="B25" s="745"/>
      <c r="C25" s="780" t="s">
        <v>96</v>
      </c>
      <c r="D25" s="747" t="s">
        <v>106</v>
      </c>
      <c r="E25" s="748">
        <v>12595</v>
      </c>
      <c r="F25" s="749">
        <v>1185.97</v>
      </c>
      <c r="G25" s="750"/>
      <c r="H25" s="751">
        <v>1185.97</v>
      </c>
      <c r="I25" s="790" t="s">
        <v>432</v>
      </c>
      <c r="J25" s="753">
        <f t="shared" si="1"/>
        <v>0</v>
      </c>
      <c r="K25" s="408"/>
      <c r="L25" s="801">
        <f>SUM(M26:M27)</f>
        <v>453.75</v>
      </c>
      <c r="M25" s="803"/>
      <c r="N25" s="764">
        <v>38</v>
      </c>
      <c r="O25" s="765">
        <v>43900</v>
      </c>
      <c r="P25" s="802"/>
    </row>
    <row r="26" spans="2:16" s="8" customFormat="1" x14ac:dyDescent="0.25">
      <c r="B26" s="745"/>
      <c r="C26" s="780" t="s">
        <v>96</v>
      </c>
      <c r="D26" s="747" t="s">
        <v>435</v>
      </c>
      <c r="E26" s="748">
        <v>12605</v>
      </c>
      <c r="F26" s="749">
        <v>141.5</v>
      </c>
      <c r="G26" s="750"/>
      <c r="H26" s="751">
        <v>141.5</v>
      </c>
      <c r="I26" s="790" t="s">
        <v>434</v>
      </c>
      <c r="J26" s="753">
        <f t="shared" si="1"/>
        <v>0</v>
      </c>
      <c r="K26" s="408"/>
      <c r="L26" s="801"/>
      <c r="M26" s="804">
        <v>283.75</v>
      </c>
      <c r="N26" s="764"/>
      <c r="O26" s="765"/>
      <c r="P26" s="802"/>
    </row>
    <row r="27" spans="2:16" s="8" customFormat="1" x14ac:dyDescent="0.25">
      <c r="B27" s="745"/>
      <c r="C27" s="780" t="s">
        <v>96</v>
      </c>
      <c r="D27" s="747" t="s">
        <v>335</v>
      </c>
      <c r="E27" s="748">
        <v>12756</v>
      </c>
      <c r="F27" s="749">
        <v>350.5</v>
      </c>
      <c r="G27" s="750"/>
      <c r="H27" s="751"/>
      <c r="I27" s="790"/>
      <c r="J27" s="753">
        <f t="shared" si="1"/>
        <v>350.5</v>
      </c>
      <c r="K27" s="408"/>
      <c r="L27" s="801"/>
      <c r="M27" s="804">
        <v>170</v>
      </c>
      <c r="N27" s="764"/>
      <c r="O27" s="765"/>
      <c r="P27" s="802"/>
    </row>
    <row r="28" spans="2:16" s="8" customFormat="1" x14ac:dyDescent="0.25">
      <c r="B28" s="745"/>
      <c r="C28" s="780" t="s">
        <v>96</v>
      </c>
      <c r="D28" s="747" t="s">
        <v>336</v>
      </c>
      <c r="E28" s="748">
        <v>12788</v>
      </c>
      <c r="F28" s="749">
        <v>404</v>
      </c>
      <c r="G28" s="750"/>
      <c r="H28" s="751"/>
      <c r="I28" s="790"/>
      <c r="J28" s="753">
        <f t="shared" si="1"/>
        <v>404</v>
      </c>
      <c r="K28" s="408"/>
      <c r="L28" s="805">
        <v>805.94</v>
      </c>
      <c r="M28" s="803"/>
      <c r="N28" s="764">
        <v>39</v>
      </c>
      <c r="O28" s="765">
        <v>43900</v>
      </c>
      <c r="P28" s="802"/>
    </row>
    <row r="29" spans="2:16" s="8" customFormat="1" x14ac:dyDescent="0.25">
      <c r="B29" s="745"/>
      <c r="C29" s="780" t="s">
        <v>96</v>
      </c>
      <c r="D29" s="747" t="s">
        <v>336</v>
      </c>
      <c r="E29" s="748">
        <v>12789</v>
      </c>
      <c r="F29" s="749">
        <v>1466.44</v>
      </c>
      <c r="G29" s="750"/>
      <c r="H29" s="751"/>
      <c r="I29" s="790"/>
      <c r="J29" s="753">
        <f t="shared" si="1"/>
        <v>1466.44</v>
      </c>
      <c r="K29" s="408"/>
      <c r="L29" s="805">
        <v>1500</v>
      </c>
      <c r="M29" s="803"/>
      <c r="N29" s="789">
        <v>40</v>
      </c>
      <c r="O29" s="765">
        <v>43902</v>
      </c>
      <c r="P29" s="802"/>
    </row>
    <row r="30" spans="2:16" s="8" customFormat="1" ht="15.75" thickBot="1" x14ac:dyDescent="0.3">
      <c r="B30" s="745"/>
      <c r="C30" s="780" t="s">
        <v>96</v>
      </c>
      <c r="D30" s="747" t="s">
        <v>334</v>
      </c>
      <c r="E30" s="748">
        <v>12836</v>
      </c>
      <c r="F30" s="749">
        <v>300</v>
      </c>
      <c r="G30" s="750"/>
      <c r="H30" s="751"/>
      <c r="I30" s="790"/>
      <c r="J30" s="753">
        <f t="shared" si="1"/>
        <v>300</v>
      </c>
      <c r="K30" s="408"/>
      <c r="L30" s="805">
        <v>1185.97</v>
      </c>
      <c r="M30" s="803"/>
      <c r="N30" s="789">
        <v>41</v>
      </c>
      <c r="O30" s="765">
        <v>43906</v>
      </c>
      <c r="P30" s="802"/>
    </row>
    <row r="31" spans="2:16" s="8" customFormat="1" x14ac:dyDescent="0.25">
      <c r="B31" s="806"/>
      <c r="C31" s="807"/>
      <c r="D31" s="808"/>
      <c r="E31" s="809"/>
      <c r="F31" s="810"/>
      <c r="G31" s="811">
        <f>SUM(F7:F30)</f>
        <v>16608.03</v>
      </c>
      <c r="H31" s="812"/>
      <c r="I31" s="813"/>
      <c r="J31" s="814"/>
      <c r="K31" s="408"/>
      <c r="L31" s="805">
        <v>141.5</v>
      </c>
      <c r="M31" s="803"/>
      <c r="N31" s="789">
        <v>42</v>
      </c>
      <c r="O31" s="765">
        <v>43907</v>
      </c>
      <c r="P31" s="802"/>
    </row>
    <row r="32" spans="2:16" s="8" customFormat="1" ht="15.75" thickBot="1" x14ac:dyDescent="0.3">
      <c r="B32" s="745" t="s">
        <v>114</v>
      </c>
      <c r="C32" s="746" t="s">
        <v>91</v>
      </c>
      <c r="D32" s="747" t="s">
        <v>115</v>
      </c>
      <c r="E32" s="755">
        <v>11682</v>
      </c>
      <c r="F32" s="756">
        <v>350</v>
      </c>
      <c r="G32" s="757"/>
      <c r="H32" s="783">
        <v>350</v>
      </c>
      <c r="I32" s="787" t="s">
        <v>404</v>
      </c>
      <c r="J32" s="784">
        <f t="shared" si="1"/>
        <v>0</v>
      </c>
      <c r="K32" s="408"/>
      <c r="L32" s="815">
        <v>788.1</v>
      </c>
      <c r="M32" s="816"/>
      <c r="N32" s="842">
        <v>45</v>
      </c>
      <c r="O32" s="817">
        <v>44039</v>
      </c>
      <c r="P32" s="802"/>
    </row>
    <row r="33" spans="2:17" s="8" customFormat="1" ht="16.5" thickTop="1" thickBot="1" x14ac:dyDescent="0.3">
      <c r="B33" s="745" t="s">
        <v>114</v>
      </c>
      <c r="C33" s="746" t="s">
        <v>96</v>
      </c>
      <c r="D33" s="747" t="s">
        <v>433</v>
      </c>
      <c r="E33" s="818">
        <v>12049</v>
      </c>
      <c r="F33" s="819">
        <v>1282.5</v>
      </c>
      <c r="G33" s="820"/>
      <c r="H33" s="821"/>
      <c r="I33" s="822"/>
      <c r="J33" s="823">
        <f t="shared" si="1"/>
        <v>1282.5</v>
      </c>
      <c r="K33" s="408"/>
      <c r="L33" s="840">
        <f>SUM(L5:L32)</f>
        <v>15994.640000000001</v>
      </c>
      <c r="M33" s="824"/>
      <c r="N33" s="825"/>
      <c r="O33" s="826"/>
      <c r="P33" s="802"/>
    </row>
    <row r="34" spans="2:17" s="8" customFormat="1" ht="15.75" thickTop="1" x14ac:dyDescent="0.25">
      <c r="B34" s="745" t="s">
        <v>114</v>
      </c>
      <c r="C34" s="746" t="s">
        <v>91</v>
      </c>
      <c r="D34" s="747" t="s">
        <v>393</v>
      </c>
      <c r="E34" s="748">
        <v>12416</v>
      </c>
      <c r="F34" s="749">
        <v>350</v>
      </c>
      <c r="G34" s="750"/>
      <c r="H34" s="751">
        <v>350</v>
      </c>
      <c r="I34" s="790" t="s">
        <v>116</v>
      </c>
      <c r="J34" s="784">
        <v>0</v>
      </c>
      <c r="K34" s="827"/>
      <c r="L34" s="408"/>
      <c r="M34" s="828"/>
      <c r="N34" s="829"/>
      <c r="O34" s="830"/>
      <c r="P34" s="802"/>
    </row>
    <row r="35" spans="2:17" s="8" customFormat="1" ht="15.75" thickBot="1" x14ac:dyDescent="0.3">
      <c r="B35" s="875" t="s">
        <v>114</v>
      </c>
      <c r="C35" s="881" t="s">
        <v>91</v>
      </c>
      <c r="D35" s="882" t="s">
        <v>479</v>
      </c>
      <c r="E35" s="883">
        <v>12807</v>
      </c>
      <c r="F35" s="884">
        <v>788.1</v>
      </c>
      <c r="G35" s="885"/>
      <c r="H35" s="886">
        <v>788.1</v>
      </c>
      <c r="I35" s="887" t="s">
        <v>564</v>
      </c>
      <c r="J35" s="888">
        <f t="shared" si="1"/>
        <v>0</v>
      </c>
      <c r="K35" s="827"/>
      <c r="L35" s="408"/>
      <c r="M35" s="828"/>
      <c r="N35" s="829"/>
      <c r="O35" s="830"/>
      <c r="P35" s="802"/>
    </row>
    <row r="36" spans="2:17" s="8" customFormat="1" ht="15.75" thickBot="1" x14ac:dyDescent="0.3">
      <c r="B36" s="831"/>
      <c r="C36" s="876"/>
      <c r="D36" s="877"/>
      <c r="E36" s="878"/>
      <c r="F36" s="879"/>
      <c r="G36" s="750">
        <f>SUM(F32:F34)</f>
        <v>1982.5</v>
      </c>
      <c r="H36" s="880"/>
      <c r="I36" s="790"/>
      <c r="J36" s="753"/>
      <c r="K36" s="827"/>
      <c r="L36" s="408"/>
      <c r="M36" s="828"/>
      <c r="N36" s="829"/>
      <c r="O36" s="830"/>
      <c r="P36" s="802"/>
    </row>
    <row r="37" spans="2:17" s="24" customFormat="1" ht="16.5" thickTop="1" thickBot="1" x14ac:dyDescent="0.3">
      <c r="B37" s="832"/>
      <c r="C37" s="833"/>
      <c r="D37" s="834"/>
      <c r="E37" s="835" t="s">
        <v>57</v>
      </c>
      <c r="F37" s="836">
        <f>SUM(F4:F35)</f>
        <v>19798.079999999998</v>
      </c>
      <c r="G37" s="837"/>
      <c r="H37" s="838">
        <f>SUM(H4:H35)</f>
        <v>15994.640000000001</v>
      </c>
      <c r="I37" s="839"/>
      <c r="J37" s="841">
        <f>SUM(J4:J35)</f>
        <v>3803.44</v>
      </c>
      <c r="K37" s="827"/>
      <c r="L37" s="408"/>
      <c r="M37" s="828"/>
      <c r="N37" s="829"/>
      <c r="O37" s="830"/>
      <c r="P37" s="802"/>
      <c r="Q37" s="730"/>
    </row>
    <row r="38" spans="2:17" s="50" customFormat="1" thickTop="1" x14ac:dyDescent="0.2">
      <c r="D38" s="601"/>
      <c r="E38" s="51"/>
      <c r="F38" s="52"/>
      <c r="G38" s="52"/>
      <c r="H38" s="52"/>
      <c r="I38" s="53"/>
      <c r="J38" s="54"/>
      <c r="K38" s="42"/>
      <c r="L38" s="45"/>
      <c r="M38" s="47"/>
      <c r="N38" s="48"/>
      <c r="O38" s="49"/>
      <c r="P38" s="46"/>
    </row>
    <row r="39" spans="2:17" s="50" customFormat="1" ht="14.25" x14ac:dyDescent="0.2">
      <c r="D39" s="601"/>
      <c r="E39" s="51"/>
      <c r="F39" s="52"/>
      <c r="G39" s="52"/>
      <c r="H39" s="52"/>
      <c r="I39" s="53"/>
      <c r="J39" s="58"/>
      <c r="K39" s="43"/>
      <c r="L39" s="55"/>
      <c r="M39" s="56"/>
      <c r="N39" s="57"/>
      <c r="O39" s="44"/>
      <c r="P39" s="46"/>
    </row>
    <row r="40" spans="2:17" s="50" customFormat="1" ht="14.25" x14ac:dyDescent="0.2">
      <c r="D40" s="601"/>
      <c r="E40" s="51"/>
      <c r="F40" s="52"/>
      <c r="G40" s="52"/>
      <c r="H40" s="52"/>
      <c r="I40" s="53"/>
      <c r="J40" s="58"/>
      <c r="K40" s="55"/>
      <c r="L40" s="55"/>
      <c r="M40" s="56"/>
      <c r="N40" s="57"/>
      <c r="O40" s="44"/>
      <c r="P40" s="61"/>
    </row>
    <row r="41" spans="2:17" s="50" customFormat="1" ht="14.25" x14ac:dyDescent="0.2">
      <c r="D41" s="601"/>
      <c r="E41" s="51"/>
      <c r="F41" s="52"/>
      <c r="G41" s="52"/>
      <c r="H41" s="52"/>
      <c r="I41" s="53"/>
      <c r="J41" s="58"/>
      <c r="K41" s="55"/>
      <c r="L41" s="55"/>
      <c r="M41" s="56"/>
      <c r="N41" s="57"/>
      <c r="O41" s="44"/>
      <c r="P41" s="61"/>
    </row>
    <row r="42" spans="2:17" s="50" customFormat="1" ht="14.25" x14ac:dyDescent="0.2">
      <c r="D42" s="601"/>
      <c r="E42" s="51"/>
      <c r="F42" s="52"/>
      <c r="G42" s="52"/>
      <c r="H42" s="52"/>
      <c r="I42" s="53"/>
      <c r="J42" s="58"/>
      <c r="K42" s="409"/>
      <c r="L42" s="59"/>
      <c r="M42" s="60"/>
      <c r="N42" s="57"/>
      <c r="O42" s="44"/>
      <c r="P42" s="61"/>
    </row>
    <row r="43" spans="2:17" s="50" customFormat="1" x14ac:dyDescent="0.2">
      <c r="D43" s="601"/>
      <c r="E43" s="51"/>
      <c r="F43" s="52"/>
      <c r="G43" s="52"/>
      <c r="H43" s="52"/>
      <c r="I43" s="53"/>
      <c r="J43" s="58"/>
      <c r="K43" s="410"/>
      <c r="L43" s="59"/>
      <c r="M43" s="60"/>
      <c r="N43" s="62"/>
      <c r="O43" s="63"/>
      <c r="P43" s="61"/>
    </row>
    <row r="44" spans="2:17" s="50" customFormat="1" ht="14.25" x14ac:dyDescent="0.2">
      <c r="D44" s="601"/>
      <c r="E44" s="51"/>
      <c r="F44" s="52"/>
      <c r="G44" s="52"/>
      <c r="H44" s="52"/>
      <c r="I44" s="53"/>
      <c r="J44" s="58"/>
      <c r="K44" s="55"/>
      <c r="L44" s="59"/>
      <c r="M44" s="60"/>
      <c r="N44" s="57"/>
      <c r="O44" s="44"/>
      <c r="P44" s="61"/>
    </row>
    <row r="45" spans="2:17" s="50" customFormat="1" ht="14.25" x14ac:dyDescent="0.2">
      <c r="D45" s="601"/>
      <c r="E45" s="51"/>
      <c r="F45" s="52"/>
      <c r="G45" s="52"/>
      <c r="H45" s="52"/>
      <c r="I45" s="53"/>
      <c r="J45" s="58"/>
      <c r="K45" s="55"/>
      <c r="L45" s="52"/>
      <c r="M45" s="64"/>
      <c r="N45" s="65"/>
      <c r="P45" s="61"/>
    </row>
    <row r="46" spans="2:17" s="50" customFormat="1" ht="14.25" x14ac:dyDescent="0.2">
      <c r="D46" s="601"/>
      <c r="E46" s="51"/>
      <c r="F46" s="52"/>
      <c r="G46" s="52"/>
      <c r="H46" s="52"/>
      <c r="I46" s="53"/>
      <c r="J46" s="58"/>
      <c r="K46" s="55"/>
      <c r="L46" s="52"/>
      <c r="M46" s="64"/>
      <c r="N46" s="65"/>
      <c r="P46" s="61"/>
    </row>
    <row r="47" spans="2:17" s="50" customFormat="1" ht="14.25" x14ac:dyDescent="0.2">
      <c r="D47" s="601"/>
      <c r="E47" s="51"/>
      <c r="F47" s="52"/>
      <c r="G47" s="52"/>
      <c r="H47" s="52"/>
      <c r="I47" s="53"/>
      <c r="J47" s="58"/>
      <c r="K47" s="55"/>
      <c r="L47" s="52"/>
      <c r="M47" s="64"/>
      <c r="N47" s="65"/>
      <c r="P47" s="61"/>
    </row>
    <row r="48" spans="2:17" s="50" customFormat="1" ht="14.25" x14ac:dyDescent="0.2">
      <c r="D48" s="601"/>
      <c r="E48" s="51"/>
      <c r="F48" s="52"/>
      <c r="G48" s="52"/>
      <c r="H48" s="52"/>
      <c r="I48" s="53"/>
      <c r="J48" s="58"/>
      <c r="K48" s="55"/>
      <c r="L48" s="52"/>
      <c r="M48" s="64"/>
      <c r="N48" s="65"/>
      <c r="P48" s="61"/>
    </row>
    <row r="49" spans="4:16" s="50" customFormat="1" ht="14.25" x14ac:dyDescent="0.2">
      <c r="D49" s="601"/>
      <c r="E49" s="51"/>
      <c r="F49" s="52"/>
      <c r="G49" s="52"/>
      <c r="H49" s="52"/>
      <c r="I49" s="53"/>
      <c r="J49" s="58"/>
      <c r="K49" s="55"/>
      <c r="L49" s="52"/>
      <c r="M49" s="64"/>
      <c r="N49" s="65"/>
      <c r="P49" s="61"/>
    </row>
    <row r="50" spans="4:16" s="50" customFormat="1" ht="14.25" x14ac:dyDescent="0.2">
      <c r="D50" s="601"/>
      <c r="E50" s="51"/>
      <c r="F50" s="52"/>
      <c r="G50" s="52"/>
      <c r="H50" s="52"/>
      <c r="I50" s="53"/>
      <c r="J50" s="58"/>
      <c r="K50" s="55"/>
      <c r="L50" s="52"/>
      <c r="M50" s="64"/>
      <c r="N50" s="65"/>
      <c r="P50" s="61"/>
    </row>
    <row r="51" spans="4:16" s="50" customFormat="1" ht="14.25" x14ac:dyDescent="0.2">
      <c r="D51" s="601"/>
      <c r="E51" s="51"/>
      <c r="F51" s="52"/>
      <c r="G51" s="52"/>
      <c r="H51" s="52"/>
      <c r="I51" s="53"/>
      <c r="J51" s="58"/>
      <c r="K51" s="55"/>
      <c r="L51" s="52"/>
      <c r="M51" s="64"/>
      <c r="N51" s="65"/>
      <c r="P51" s="61"/>
    </row>
    <row r="52" spans="4:16" s="50" customFormat="1" ht="14.25" x14ac:dyDescent="0.2">
      <c r="D52" s="601"/>
      <c r="E52" s="51"/>
      <c r="F52" s="52"/>
      <c r="G52" s="52"/>
      <c r="H52" s="52"/>
      <c r="I52" s="53"/>
      <c r="J52" s="58"/>
      <c r="K52" s="55"/>
      <c r="L52" s="52"/>
      <c r="M52" s="64"/>
      <c r="N52" s="65"/>
      <c r="P52" s="61"/>
    </row>
    <row r="53" spans="4:16" s="50" customFormat="1" ht="14.25" x14ac:dyDescent="0.2">
      <c r="D53" s="601"/>
      <c r="E53" s="51"/>
      <c r="F53" s="52"/>
      <c r="G53" s="52"/>
      <c r="H53" s="52"/>
      <c r="I53" s="53"/>
      <c r="J53" s="58"/>
      <c r="K53" s="55"/>
      <c r="L53" s="52"/>
      <c r="M53" s="64"/>
      <c r="N53" s="65"/>
      <c r="P53" s="61"/>
    </row>
    <row r="54" spans="4:16" s="50" customFormat="1" ht="14.25" x14ac:dyDescent="0.2">
      <c r="D54" s="601"/>
      <c r="E54" s="51"/>
      <c r="F54" s="52"/>
      <c r="G54" s="52"/>
      <c r="H54" s="52"/>
      <c r="I54" s="53"/>
      <c r="J54" s="58"/>
      <c r="K54" s="55"/>
      <c r="L54" s="52"/>
      <c r="M54" s="64"/>
      <c r="N54" s="65"/>
      <c r="P54" s="61"/>
    </row>
    <row r="55" spans="4:16" s="50" customFormat="1" ht="14.25" x14ac:dyDescent="0.2">
      <c r="D55" s="601"/>
      <c r="E55" s="51"/>
      <c r="F55" s="52"/>
      <c r="G55" s="52"/>
      <c r="H55" s="52"/>
      <c r="I55" s="53"/>
      <c r="J55" s="58"/>
      <c r="K55" s="55"/>
      <c r="L55" s="52"/>
      <c r="M55" s="64"/>
      <c r="N55" s="65"/>
      <c r="P55" s="61"/>
    </row>
    <row r="56" spans="4:16" s="50" customFormat="1" ht="14.25" x14ac:dyDescent="0.2">
      <c r="D56" s="601"/>
      <c r="E56" s="51"/>
      <c r="F56" s="52"/>
      <c r="G56" s="52"/>
      <c r="H56" s="52"/>
      <c r="I56" s="53"/>
      <c r="J56" s="58"/>
      <c r="K56" s="55"/>
      <c r="L56" s="52"/>
      <c r="M56" s="64"/>
      <c r="N56" s="65"/>
      <c r="P56" s="61"/>
    </row>
    <row r="57" spans="4:16" s="50" customFormat="1" ht="14.25" x14ac:dyDescent="0.2">
      <c r="D57" s="601"/>
      <c r="E57" s="51"/>
      <c r="F57" s="52"/>
      <c r="G57" s="52"/>
      <c r="H57" s="52"/>
      <c r="I57" s="53"/>
      <c r="J57" s="58"/>
      <c r="K57" s="55"/>
      <c r="L57" s="52"/>
      <c r="M57" s="64"/>
      <c r="N57" s="65"/>
      <c r="P57" s="61"/>
    </row>
    <row r="58" spans="4:16" s="50" customFormat="1" ht="14.25" x14ac:dyDescent="0.2">
      <c r="D58" s="601"/>
      <c r="E58" s="51"/>
      <c r="F58" s="52"/>
      <c r="G58" s="52"/>
      <c r="H58" s="52"/>
      <c r="I58" s="53"/>
      <c r="J58" s="58"/>
      <c r="K58" s="55"/>
      <c r="L58" s="52"/>
      <c r="M58" s="64"/>
      <c r="N58" s="65"/>
      <c r="P58" s="61"/>
    </row>
    <row r="59" spans="4:16" s="50" customFormat="1" ht="14.25" x14ac:dyDescent="0.2">
      <c r="D59" s="601"/>
      <c r="E59" s="51"/>
      <c r="F59" s="52"/>
      <c r="G59" s="52"/>
      <c r="H59" s="52"/>
      <c r="I59" s="53"/>
      <c r="J59" s="58"/>
      <c r="K59" s="55"/>
      <c r="L59" s="52"/>
      <c r="M59" s="64"/>
      <c r="N59" s="65"/>
      <c r="P59" s="61"/>
    </row>
    <row r="60" spans="4:16" s="50" customFormat="1" ht="14.25" x14ac:dyDescent="0.2">
      <c r="D60" s="601"/>
      <c r="E60" s="51"/>
      <c r="F60" s="52"/>
      <c r="G60" s="52"/>
      <c r="H60" s="52"/>
      <c r="I60" s="53"/>
      <c r="J60" s="58"/>
      <c r="K60" s="55"/>
      <c r="L60" s="52"/>
      <c r="M60" s="64"/>
      <c r="N60" s="65"/>
      <c r="P60" s="61"/>
    </row>
    <row r="61" spans="4:16" s="50" customFormat="1" ht="14.25" x14ac:dyDescent="0.2">
      <c r="D61" s="601"/>
      <c r="E61" s="51"/>
      <c r="F61" s="52"/>
      <c r="G61" s="52"/>
      <c r="H61" s="52"/>
      <c r="I61" s="53"/>
      <c r="J61" s="58"/>
      <c r="K61" s="55"/>
      <c r="L61" s="52"/>
      <c r="M61" s="64"/>
      <c r="N61" s="65"/>
      <c r="P61" s="61"/>
    </row>
    <row r="62" spans="4:16" s="50" customFormat="1" ht="14.25" x14ac:dyDescent="0.2">
      <c r="D62" s="601"/>
      <c r="E62" s="51"/>
      <c r="F62" s="52"/>
      <c r="G62" s="52"/>
      <c r="H62" s="52"/>
      <c r="I62" s="53"/>
      <c r="J62" s="58"/>
      <c r="K62" s="55"/>
      <c r="L62" s="52"/>
      <c r="M62" s="64"/>
      <c r="N62" s="65"/>
      <c r="P62" s="61"/>
    </row>
    <row r="63" spans="4:16" s="50" customFormat="1" ht="14.25" x14ac:dyDescent="0.2">
      <c r="D63" s="601"/>
      <c r="E63" s="51"/>
      <c r="F63" s="52"/>
      <c r="G63" s="52"/>
      <c r="H63" s="52"/>
      <c r="I63" s="53"/>
      <c r="J63" s="58"/>
      <c r="K63" s="55"/>
      <c r="L63" s="52"/>
      <c r="M63" s="64"/>
      <c r="N63" s="65"/>
      <c r="P63" s="61"/>
    </row>
    <row r="64" spans="4:16" s="50" customFormat="1" ht="14.25" x14ac:dyDescent="0.2">
      <c r="D64" s="601"/>
      <c r="E64" s="51"/>
      <c r="F64" s="52"/>
      <c r="G64" s="52"/>
      <c r="H64" s="52"/>
      <c r="I64" s="53"/>
      <c r="J64" s="58"/>
      <c r="K64" s="55"/>
      <c r="L64" s="52"/>
      <c r="M64" s="64"/>
      <c r="N64" s="65"/>
      <c r="P64" s="61"/>
    </row>
    <row r="65" spans="4:16" s="50" customFormat="1" ht="14.25" x14ac:dyDescent="0.2">
      <c r="D65" s="601"/>
      <c r="E65" s="51"/>
      <c r="F65" s="52"/>
      <c r="G65" s="52"/>
      <c r="H65" s="52"/>
      <c r="I65" s="53"/>
      <c r="J65" s="58"/>
      <c r="K65" s="55"/>
      <c r="L65" s="52"/>
      <c r="M65" s="64"/>
      <c r="N65" s="65"/>
      <c r="P65" s="61"/>
    </row>
    <row r="66" spans="4:16" s="50" customFormat="1" ht="14.25" x14ac:dyDescent="0.2">
      <c r="D66" s="601"/>
      <c r="E66" s="51"/>
      <c r="F66" s="52"/>
      <c r="G66" s="52"/>
      <c r="H66" s="52"/>
      <c r="I66" s="53"/>
      <c r="J66" s="58"/>
      <c r="K66" s="55"/>
      <c r="L66" s="52"/>
      <c r="M66" s="64"/>
      <c r="N66" s="65"/>
      <c r="P66" s="61"/>
    </row>
    <row r="67" spans="4:16" s="50" customFormat="1" ht="14.25" x14ac:dyDescent="0.2">
      <c r="D67" s="601"/>
      <c r="E67" s="51"/>
      <c r="F67" s="52"/>
      <c r="G67" s="52"/>
      <c r="H67" s="52"/>
      <c r="I67" s="53"/>
      <c r="J67" s="58"/>
      <c r="K67" s="55"/>
      <c r="L67" s="52"/>
      <c r="M67" s="64"/>
      <c r="N67" s="65"/>
      <c r="P67" s="61"/>
    </row>
    <row r="68" spans="4:16" s="50" customFormat="1" ht="14.25" x14ac:dyDescent="0.2">
      <c r="D68" s="601"/>
      <c r="E68" s="51"/>
      <c r="F68" s="52"/>
      <c r="G68" s="52"/>
      <c r="H68" s="52"/>
      <c r="I68" s="53"/>
      <c r="J68" s="58"/>
      <c r="K68" s="55"/>
      <c r="L68" s="52"/>
      <c r="M68" s="64"/>
      <c r="N68" s="65"/>
      <c r="P68" s="61"/>
    </row>
    <row r="69" spans="4:16" s="50" customFormat="1" ht="14.25" x14ac:dyDescent="0.2">
      <c r="D69" s="601"/>
      <c r="E69" s="51"/>
      <c r="F69" s="52"/>
      <c r="G69" s="52"/>
      <c r="H69" s="52"/>
      <c r="I69" s="53"/>
      <c r="J69" s="58"/>
      <c r="K69" s="55"/>
      <c r="L69" s="52"/>
      <c r="M69" s="64"/>
      <c r="N69" s="65"/>
      <c r="P69" s="61"/>
    </row>
    <row r="70" spans="4:16" s="50" customFormat="1" ht="14.25" x14ac:dyDescent="0.2">
      <c r="D70" s="601"/>
      <c r="E70" s="51"/>
      <c r="F70" s="52"/>
      <c r="G70" s="52"/>
      <c r="H70" s="52"/>
      <c r="I70" s="53"/>
      <c r="J70" s="58"/>
      <c r="K70" s="55"/>
      <c r="L70" s="52"/>
      <c r="M70" s="64"/>
      <c r="N70" s="65"/>
      <c r="P70" s="61"/>
    </row>
    <row r="71" spans="4:16" s="50" customFormat="1" ht="14.25" x14ac:dyDescent="0.2">
      <c r="D71" s="601"/>
      <c r="E71" s="51"/>
      <c r="F71" s="52"/>
      <c r="G71" s="52"/>
      <c r="H71" s="52"/>
      <c r="I71" s="53"/>
      <c r="J71" s="58"/>
      <c r="K71" s="55"/>
      <c r="L71" s="52"/>
      <c r="M71" s="64"/>
      <c r="N71" s="65"/>
      <c r="P71" s="61"/>
    </row>
    <row r="72" spans="4:16" s="50" customFormat="1" ht="14.25" x14ac:dyDescent="0.2">
      <c r="D72" s="601"/>
      <c r="E72" s="51"/>
      <c r="F72" s="52"/>
      <c r="G72" s="52"/>
      <c r="H72" s="52"/>
      <c r="I72" s="53"/>
      <c r="J72" s="58"/>
      <c r="K72" s="55"/>
      <c r="L72" s="52"/>
      <c r="M72" s="64"/>
      <c r="N72" s="65"/>
      <c r="P72" s="61"/>
    </row>
    <row r="73" spans="4:16" s="50" customFormat="1" ht="14.25" x14ac:dyDescent="0.2">
      <c r="D73" s="601"/>
      <c r="E73" s="51"/>
      <c r="F73" s="52"/>
      <c r="G73" s="52"/>
      <c r="H73" s="52"/>
      <c r="I73" s="53"/>
      <c r="J73" s="58"/>
      <c r="K73" s="55"/>
      <c r="L73" s="52"/>
      <c r="M73" s="64"/>
      <c r="N73" s="65"/>
      <c r="P73" s="61"/>
    </row>
    <row r="74" spans="4:16" s="50" customFormat="1" ht="14.25" x14ac:dyDescent="0.2">
      <c r="D74" s="601"/>
      <c r="E74" s="51"/>
      <c r="F74" s="52"/>
      <c r="G74" s="52"/>
      <c r="H74" s="52"/>
      <c r="I74" s="53"/>
      <c r="J74" s="58"/>
      <c r="K74" s="55"/>
      <c r="L74" s="52"/>
      <c r="M74" s="64"/>
      <c r="N74" s="65"/>
      <c r="P74" s="61"/>
    </row>
    <row r="75" spans="4:16" s="50" customFormat="1" ht="14.25" x14ac:dyDescent="0.2">
      <c r="D75" s="601"/>
      <c r="E75" s="51"/>
      <c r="F75" s="52"/>
      <c r="G75" s="52"/>
      <c r="H75" s="52"/>
      <c r="I75" s="53"/>
      <c r="J75" s="58"/>
      <c r="K75" s="55"/>
      <c r="L75" s="52"/>
      <c r="M75" s="64"/>
      <c r="N75" s="65"/>
      <c r="P75" s="61"/>
    </row>
    <row r="76" spans="4:16" s="50" customFormat="1" ht="14.25" x14ac:dyDescent="0.2">
      <c r="D76" s="601"/>
      <c r="E76" s="51"/>
      <c r="F76" s="52"/>
      <c r="G76" s="52"/>
      <c r="H76" s="52"/>
      <c r="I76" s="53"/>
      <c r="J76" s="58"/>
      <c r="K76" s="55"/>
      <c r="L76" s="52"/>
      <c r="M76" s="64"/>
      <c r="N76" s="65"/>
      <c r="P76" s="61"/>
    </row>
    <row r="77" spans="4:16" s="50" customFormat="1" ht="14.25" x14ac:dyDescent="0.2">
      <c r="D77" s="601"/>
      <c r="E77" s="51"/>
      <c r="F77" s="52"/>
      <c r="G77" s="52"/>
      <c r="H77" s="52"/>
      <c r="I77" s="53"/>
      <c r="J77" s="58"/>
      <c r="K77" s="55"/>
      <c r="L77" s="52"/>
      <c r="M77" s="64"/>
      <c r="N77" s="65"/>
      <c r="P77" s="61"/>
    </row>
    <row r="78" spans="4:16" s="50" customFormat="1" ht="14.25" x14ac:dyDescent="0.2">
      <c r="D78" s="601"/>
      <c r="E78" s="51"/>
      <c r="F78" s="52"/>
      <c r="G78" s="52"/>
      <c r="H78" s="52"/>
      <c r="I78" s="53"/>
      <c r="J78" s="58"/>
      <c r="K78" s="55"/>
      <c r="L78" s="52"/>
      <c r="M78" s="64"/>
      <c r="N78" s="65"/>
      <c r="P78" s="61"/>
    </row>
    <row r="79" spans="4:16" s="50" customFormat="1" ht="14.25" x14ac:dyDescent="0.2">
      <c r="D79" s="601"/>
      <c r="E79" s="51"/>
      <c r="F79" s="52"/>
      <c r="G79" s="52"/>
      <c r="H79" s="52"/>
      <c r="I79" s="53"/>
      <c r="J79" s="58"/>
      <c r="K79" s="55"/>
      <c r="L79" s="52"/>
      <c r="M79" s="64"/>
      <c r="N79" s="65"/>
      <c r="P79" s="61"/>
    </row>
    <row r="80" spans="4:16" s="50" customFormat="1" ht="14.25" x14ac:dyDescent="0.2">
      <c r="D80" s="601"/>
      <c r="E80" s="51"/>
      <c r="F80" s="52"/>
      <c r="G80" s="52"/>
      <c r="H80" s="52"/>
      <c r="I80" s="53"/>
      <c r="J80" s="58"/>
      <c r="K80" s="55"/>
      <c r="L80" s="52"/>
      <c r="M80" s="64"/>
      <c r="N80" s="65"/>
      <c r="P80" s="61"/>
    </row>
    <row r="81" spans="4:16" s="50" customFormat="1" ht="14.25" x14ac:dyDescent="0.2">
      <c r="D81" s="601"/>
      <c r="E81" s="51"/>
      <c r="F81" s="52"/>
      <c r="G81" s="52"/>
      <c r="H81" s="52"/>
      <c r="I81" s="53"/>
      <c r="J81" s="58"/>
      <c r="K81" s="55"/>
      <c r="L81" s="52"/>
      <c r="M81" s="64"/>
      <c r="N81" s="65"/>
      <c r="P81" s="61"/>
    </row>
    <row r="82" spans="4:16" s="50" customFormat="1" ht="14.25" x14ac:dyDescent="0.2">
      <c r="D82" s="601"/>
      <c r="E82" s="51"/>
      <c r="F82" s="52"/>
      <c r="G82" s="52"/>
      <c r="H82" s="52"/>
      <c r="I82" s="53"/>
      <c r="J82" s="58"/>
      <c r="K82" s="55"/>
      <c r="L82" s="52"/>
      <c r="M82" s="64"/>
      <c r="N82" s="65"/>
      <c r="P82" s="61"/>
    </row>
    <row r="83" spans="4:16" s="50" customFormat="1" ht="14.25" x14ac:dyDescent="0.2">
      <c r="D83" s="601"/>
      <c r="E83" s="51"/>
      <c r="F83" s="52"/>
      <c r="G83" s="52"/>
      <c r="H83" s="52"/>
      <c r="I83" s="53"/>
      <c r="J83" s="58"/>
      <c r="K83" s="55"/>
      <c r="L83" s="52"/>
      <c r="M83" s="64"/>
      <c r="N83" s="65"/>
      <c r="P83" s="61"/>
    </row>
    <row r="84" spans="4:16" s="50" customFormat="1" ht="14.25" x14ac:dyDescent="0.2">
      <c r="D84" s="601"/>
      <c r="E84" s="51"/>
      <c r="F84" s="52"/>
      <c r="G84" s="52"/>
      <c r="H84" s="52"/>
      <c r="I84" s="53"/>
      <c r="J84" s="58"/>
      <c r="K84" s="55"/>
      <c r="L84" s="52"/>
      <c r="M84" s="64"/>
      <c r="N84" s="65"/>
      <c r="P84" s="61"/>
    </row>
    <row r="85" spans="4:16" s="50" customFormat="1" ht="14.25" x14ac:dyDescent="0.2">
      <c r="D85" s="601"/>
      <c r="E85" s="51"/>
      <c r="F85" s="52"/>
      <c r="G85" s="52"/>
      <c r="H85" s="52"/>
      <c r="I85" s="53"/>
      <c r="J85" s="58"/>
      <c r="K85" s="55"/>
      <c r="L85" s="52"/>
      <c r="M85" s="64"/>
      <c r="N85" s="65"/>
      <c r="P85" s="61"/>
    </row>
    <row r="86" spans="4:16" s="50" customFormat="1" ht="14.25" x14ac:dyDescent="0.2">
      <c r="D86" s="601"/>
      <c r="E86" s="51"/>
      <c r="F86" s="52"/>
      <c r="G86" s="52"/>
      <c r="H86" s="52"/>
      <c r="I86" s="53"/>
      <c r="J86" s="58"/>
      <c r="K86" s="55"/>
      <c r="L86" s="52"/>
      <c r="M86" s="64"/>
      <c r="N86" s="65"/>
      <c r="P86" s="61"/>
    </row>
    <row r="87" spans="4:16" s="50" customFormat="1" ht="14.25" x14ac:dyDescent="0.2">
      <c r="D87" s="601"/>
      <c r="E87" s="51"/>
      <c r="F87" s="52"/>
      <c r="G87" s="52"/>
      <c r="H87" s="52"/>
      <c r="I87" s="53"/>
      <c r="J87" s="58"/>
      <c r="K87" s="55"/>
      <c r="L87" s="52"/>
      <c r="M87" s="64"/>
      <c r="N87" s="65"/>
      <c r="P87" s="61"/>
    </row>
    <row r="88" spans="4:16" s="50" customFormat="1" ht="14.25" x14ac:dyDescent="0.2">
      <c r="D88" s="601"/>
      <c r="E88" s="51"/>
      <c r="F88" s="52"/>
      <c r="G88" s="52"/>
      <c r="H88" s="52"/>
      <c r="I88" s="53"/>
      <c r="J88" s="58"/>
      <c r="K88" s="55"/>
      <c r="L88" s="52"/>
      <c r="M88" s="64"/>
      <c r="N88" s="65"/>
      <c r="P88" s="61"/>
    </row>
    <row r="89" spans="4:16" s="50" customFormat="1" ht="14.25" x14ac:dyDescent="0.2">
      <c r="D89" s="601"/>
      <c r="E89" s="51"/>
      <c r="F89" s="52"/>
      <c r="G89" s="52"/>
      <c r="H89" s="52"/>
      <c r="I89" s="53"/>
      <c r="J89" s="58"/>
      <c r="K89" s="55"/>
      <c r="L89" s="52"/>
      <c r="M89" s="64"/>
      <c r="N89" s="65"/>
      <c r="P89" s="61"/>
    </row>
    <row r="90" spans="4:16" s="50" customFormat="1" ht="14.25" x14ac:dyDescent="0.2">
      <c r="D90" s="601"/>
      <c r="E90" s="51"/>
      <c r="F90" s="52"/>
      <c r="G90" s="52"/>
      <c r="H90" s="52"/>
      <c r="I90" s="53"/>
      <c r="J90" s="58"/>
      <c r="K90" s="55"/>
      <c r="L90" s="52"/>
      <c r="M90" s="64"/>
      <c r="N90" s="65"/>
      <c r="P90" s="61"/>
    </row>
    <row r="91" spans="4:16" s="50" customFormat="1" ht="14.25" x14ac:dyDescent="0.2">
      <c r="D91" s="601"/>
      <c r="E91" s="51"/>
      <c r="F91" s="52"/>
      <c r="G91" s="52"/>
      <c r="H91" s="52"/>
      <c r="I91" s="53"/>
      <c r="J91" s="58"/>
      <c r="K91" s="55"/>
      <c r="L91" s="52"/>
      <c r="M91" s="64"/>
      <c r="N91" s="65"/>
      <c r="P91" s="61"/>
    </row>
    <row r="92" spans="4:16" s="50" customFormat="1" ht="14.25" x14ac:dyDescent="0.2">
      <c r="D92" s="601"/>
      <c r="E92" s="51"/>
      <c r="F92" s="52"/>
      <c r="G92" s="52"/>
      <c r="H92" s="52"/>
      <c r="I92" s="53"/>
      <c r="J92" s="58"/>
      <c r="K92" s="55"/>
      <c r="L92" s="52"/>
      <c r="M92" s="64"/>
      <c r="N92" s="65"/>
      <c r="P92" s="61"/>
    </row>
    <row r="93" spans="4:16" s="50" customFormat="1" ht="14.25" x14ac:dyDescent="0.2">
      <c r="D93" s="601"/>
      <c r="E93" s="51"/>
      <c r="F93" s="52"/>
      <c r="G93" s="52"/>
      <c r="H93" s="52"/>
      <c r="I93" s="53"/>
      <c r="J93" s="58"/>
      <c r="K93" s="55"/>
      <c r="L93" s="52"/>
      <c r="M93" s="64"/>
      <c r="N93" s="65"/>
      <c r="P93" s="61"/>
    </row>
    <row r="94" spans="4:16" s="50" customFormat="1" ht="14.25" x14ac:dyDescent="0.2">
      <c r="D94" s="601"/>
      <c r="E94" s="51"/>
      <c r="F94" s="52"/>
      <c r="G94" s="52"/>
      <c r="H94" s="52"/>
      <c r="I94" s="53"/>
      <c r="J94" s="58"/>
      <c r="K94" s="55"/>
      <c r="L94" s="52"/>
      <c r="M94" s="64"/>
      <c r="N94" s="65"/>
      <c r="P94" s="61"/>
    </row>
    <row r="95" spans="4:16" s="50" customFormat="1" ht="14.25" x14ac:dyDescent="0.2">
      <c r="D95" s="601"/>
      <c r="E95" s="51"/>
      <c r="F95" s="52"/>
      <c r="G95" s="52"/>
      <c r="H95" s="52"/>
      <c r="I95" s="53"/>
      <c r="J95" s="58"/>
      <c r="K95" s="55"/>
      <c r="L95" s="52"/>
      <c r="M95" s="64"/>
      <c r="N95" s="65"/>
      <c r="P95" s="61"/>
    </row>
    <row r="96" spans="4:16" s="50" customFormat="1" ht="14.25" x14ac:dyDescent="0.2">
      <c r="D96" s="601"/>
      <c r="E96" s="51"/>
      <c r="F96" s="52"/>
      <c r="G96" s="52"/>
      <c r="H96" s="52"/>
      <c r="I96" s="53"/>
      <c r="J96" s="58"/>
      <c r="K96" s="55"/>
      <c r="L96" s="52"/>
      <c r="M96" s="64"/>
      <c r="N96" s="65"/>
      <c r="P96" s="61"/>
    </row>
    <row r="97" spans="4:16" s="50" customFormat="1" ht="14.25" x14ac:dyDescent="0.2">
      <c r="D97" s="601"/>
      <c r="E97" s="51"/>
      <c r="F97" s="52"/>
      <c r="G97" s="52"/>
      <c r="H97" s="52"/>
      <c r="I97" s="53"/>
      <c r="J97" s="58"/>
      <c r="K97" s="55"/>
      <c r="L97" s="52"/>
      <c r="M97" s="64"/>
      <c r="N97" s="65"/>
      <c r="P97" s="61"/>
    </row>
    <row r="98" spans="4:16" s="50" customFormat="1" ht="14.25" x14ac:dyDescent="0.2">
      <c r="D98" s="601"/>
      <c r="E98" s="51"/>
      <c r="F98" s="52"/>
      <c r="G98" s="52"/>
      <c r="H98" s="52"/>
      <c r="I98" s="53"/>
      <c r="J98" s="58"/>
      <c r="K98" s="55"/>
      <c r="L98" s="52"/>
      <c r="M98" s="64"/>
      <c r="N98" s="65"/>
      <c r="P98" s="61"/>
    </row>
    <row r="99" spans="4:16" s="50" customFormat="1" ht="14.25" x14ac:dyDescent="0.2">
      <c r="D99" s="601"/>
      <c r="E99" s="51"/>
      <c r="F99" s="52"/>
      <c r="G99" s="52"/>
      <c r="H99" s="52"/>
      <c r="I99" s="53"/>
      <c r="J99" s="58"/>
      <c r="K99" s="55"/>
      <c r="L99" s="52"/>
      <c r="M99" s="64"/>
      <c r="N99" s="65"/>
      <c r="P99" s="61"/>
    </row>
    <row r="100" spans="4:16" s="50" customFormat="1" ht="14.25" x14ac:dyDescent="0.2">
      <c r="D100" s="601"/>
      <c r="E100" s="51"/>
      <c r="F100" s="52"/>
      <c r="G100" s="52"/>
      <c r="H100" s="52"/>
      <c r="I100" s="53"/>
      <c r="J100" s="58"/>
      <c r="K100" s="55"/>
      <c r="L100" s="52"/>
      <c r="M100" s="64"/>
      <c r="N100" s="65"/>
      <c r="P100" s="61"/>
    </row>
    <row r="101" spans="4:16" s="50" customFormat="1" ht="14.25" x14ac:dyDescent="0.2">
      <c r="D101" s="601"/>
      <c r="E101" s="51"/>
      <c r="F101" s="52"/>
      <c r="G101" s="52"/>
      <c r="H101" s="52"/>
      <c r="I101" s="53"/>
      <c r="J101" s="58"/>
      <c r="K101" s="55"/>
      <c r="L101" s="52"/>
      <c r="M101" s="64"/>
      <c r="N101" s="65"/>
      <c r="P101" s="61"/>
    </row>
    <row r="102" spans="4:16" s="50" customFormat="1" ht="14.25" x14ac:dyDescent="0.2">
      <c r="D102" s="601"/>
      <c r="E102" s="51"/>
      <c r="F102" s="52"/>
      <c r="G102" s="52"/>
      <c r="H102" s="52"/>
      <c r="I102" s="53"/>
      <c r="J102" s="58"/>
      <c r="K102" s="55"/>
      <c r="L102" s="52"/>
      <c r="M102" s="64"/>
      <c r="N102" s="65"/>
      <c r="P102" s="61"/>
    </row>
    <row r="103" spans="4:16" s="50" customFormat="1" ht="14.25" x14ac:dyDescent="0.2">
      <c r="D103" s="601"/>
      <c r="E103" s="51"/>
      <c r="F103" s="52"/>
      <c r="G103" s="52"/>
      <c r="H103" s="52"/>
      <c r="I103" s="53"/>
      <c r="J103" s="58"/>
      <c r="K103" s="55"/>
      <c r="L103" s="52"/>
      <c r="M103" s="64"/>
      <c r="N103" s="65"/>
      <c r="P103" s="61"/>
    </row>
    <row r="104" spans="4:16" s="50" customFormat="1" ht="14.25" x14ac:dyDescent="0.2">
      <c r="D104" s="601"/>
      <c r="E104" s="51"/>
      <c r="F104" s="52"/>
      <c r="G104" s="52"/>
      <c r="H104" s="52"/>
      <c r="I104" s="53"/>
      <c r="J104" s="58"/>
      <c r="K104" s="55"/>
      <c r="L104" s="52"/>
      <c r="M104" s="64"/>
      <c r="N104" s="65"/>
      <c r="P104" s="61"/>
    </row>
    <row r="105" spans="4:16" s="50" customFormat="1" ht="14.25" x14ac:dyDescent="0.2">
      <c r="D105" s="601"/>
      <c r="E105" s="51"/>
      <c r="F105" s="52"/>
      <c r="G105" s="52"/>
      <c r="H105" s="52"/>
      <c r="I105" s="53"/>
      <c r="J105" s="58"/>
      <c r="K105" s="55"/>
      <c r="L105" s="52"/>
      <c r="M105" s="64"/>
      <c r="N105" s="65"/>
      <c r="P105" s="61"/>
    </row>
    <row r="106" spans="4:16" s="50" customFormat="1" ht="14.25" x14ac:dyDescent="0.2">
      <c r="D106" s="601"/>
      <c r="E106" s="51"/>
      <c r="F106" s="52"/>
      <c r="G106" s="52"/>
      <c r="H106" s="52"/>
      <c r="I106" s="53"/>
      <c r="J106" s="58"/>
      <c r="K106" s="55"/>
      <c r="L106" s="52"/>
      <c r="M106" s="64"/>
      <c r="N106" s="65"/>
      <c r="P106" s="61"/>
    </row>
    <row r="107" spans="4:16" s="50" customFormat="1" ht="14.25" x14ac:dyDescent="0.2">
      <c r="D107" s="601"/>
      <c r="E107" s="51"/>
      <c r="F107" s="52"/>
      <c r="G107" s="52"/>
      <c r="H107" s="52"/>
      <c r="I107" s="53"/>
      <c r="J107" s="58"/>
      <c r="K107" s="55"/>
      <c r="L107" s="52"/>
      <c r="M107" s="64"/>
      <c r="N107" s="65"/>
      <c r="P107" s="61"/>
    </row>
    <row r="108" spans="4:16" s="50" customFormat="1" ht="14.25" x14ac:dyDescent="0.2">
      <c r="D108" s="601"/>
      <c r="E108" s="51"/>
      <c r="F108" s="52"/>
      <c r="G108" s="52"/>
      <c r="H108" s="52"/>
      <c r="I108" s="53"/>
      <c r="J108" s="58"/>
      <c r="K108" s="55"/>
      <c r="L108" s="52"/>
      <c r="M108" s="64"/>
      <c r="N108" s="65"/>
      <c r="P108" s="61"/>
    </row>
    <row r="109" spans="4:16" s="50" customFormat="1" ht="14.25" x14ac:dyDescent="0.2">
      <c r="D109" s="601"/>
      <c r="E109" s="51"/>
      <c r="F109" s="52"/>
      <c r="G109" s="52"/>
      <c r="H109" s="52"/>
      <c r="I109" s="53"/>
      <c r="J109" s="58"/>
      <c r="K109" s="55"/>
      <c r="L109" s="52"/>
      <c r="M109" s="64"/>
      <c r="N109" s="65"/>
      <c r="P109" s="61"/>
    </row>
    <row r="110" spans="4:16" s="50" customFormat="1" ht="14.25" x14ac:dyDescent="0.2">
      <c r="D110" s="601"/>
      <c r="E110" s="51"/>
      <c r="F110" s="52"/>
      <c r="G110" s="52"/>
      <c r="H110" s="52"/>
      <c r="I110" s="53"/>
      <c r="J110" s="58"/>
      <c r="K110" s="55"/>
      <c r="L110" s="52"/>
      <c r="M110" s="64"/>
      <c r="N110" s="65"/>
      <c r="P110" s="61"/>
    </row>
    <row r="111" spans="4:16" s="50" customFormat="1" ht="14.25" x14ac:dyDescent="0.2">
      <c r="D111" s="601"/>
      <c r="E111" s="51"/>
      <c r="F111" s="52"/>
      <c r="G111" s="52"/>
      <c r="H111" s="52"/>
      <c r="I111" s="53"/>
      <c r="J111" s="58"/>
      <c r="K111" s="55"/>
      <c r="L111" s="52"/>
      <c r="M111" s="64"/>
      <c r="N111" s="65"/>
      <c r="P111" s="61"/>
    </row>
    <row r="112" spans="4:16" s="50" customFormat="1" ht="14.25" x14ac:dyDescent="0.2">
      <c r="D112" s="601"/>
      <c r="E112" s="51"/>
      <c r="F112" s="52"/>
      <c r="G112" s="52"/>
      <c r="H112" s="52"/>
      <c r="I112" s="53"/>
      <c r="J112" s="58"/>
      <c r="K112" s="55"/>
      <c r="L112" s="52"/>
      <c r="M112" s="64"/>
      <c r="N112" s="65"/>
      <c r="P112" s="61"/>
    </row>
    <row r="113" spans="4:16" s="50" customFormat="1" ht="14.25" x14ac:dyDescent="0.2">
      <c r="D113" s="601"/>
      <c r="E113" s="51"/>
      <c r="F113" s="52"/>
      <c r="G113" s="52"/>
      <c r="H113" s="52"/>
      <c r="I113" s="53"/>
      <c r="J113" s="58"/>
      <c r="K113" s="55"/>
      <c r="L113" s="52"/>
      <c r="M113" s="64"/>
      <c r="N113" s="65"/>
      <c r="P113" s="61"/>
    </row>
    <row r="114" spans="4:16" s="50" customFormat="1" ht="14.25" x14ac:dyDescent="0.2">
      <c r="D114" s="601"/>
      <c r="E114" s="51"/>
      <c r="F114" s="52"/>
      <c r="G114" s="52"/>
      <c r="H114" s="52"/>
      <c r="I114" s="53"/>
      <c r="J114" s="58"/>
      <c r="K114" s="55"/>
      <c r="L114" s="52"/>
      <c r="M114" s="64"/>
      <c r="N114" s="65"/>
      <c r="P114" s="61"/>
    </row>
    <row r="115" spans="4:16" s="50" customFormat="1" ht="14.25" x14ac:dyDescent="0.2">
      <c r="D115" s="601"/>
      <c r="E115" s="51"/>
      <c r="F115" s="52"/>
      <c r="G115" s="52"/>
      <c r="H115" s="52"/>
      <c r="I115" s="53"/>
      <c r="J115" s="58"/>
      <c r="K115" s="55"/>
      <c r="L115" s="52"/>
      <c r="M115" s="64"/>
      <c r="N115" s="65"/>
      <c r="P115" s="61"/>
    </row>
    <row r="116" spans="4:16" s="50" customFormat="1" ht="14.25" x14ac:dyDescent="0.2">
      <c r="D116" s="601"/>
      <c r="E116" s="51"/>
      <c r="F116" s="52"/>
      <c r="G116" s="52"/>
      <c r="H116" s="52"/>
      <c r="I116" s="53"/>
      <c r="J116" s="58"/>
      <c r="K116" s="55"/>
      <c r="L116" s="52"/>
      <c r="M116" s="64"/>
      <c r="N116" s="65"/>
      <c r="P116" s="61"/>
    </row>
    <row r="117" spans="4:16" s="50" customFormat="1" ht="14.25" x14ac:dyDescent="0.2">
      <c r="D117" s="601"/>
      <c r="E117" s="51"/>
      <c r="F117" s="52"/>
      <c r="G117" s="52"/>
      <c r="H117" s="52"/>
      <c r="I117" s="53"/>
      <c r="J117" s="58"/>
      <c r="K117" s="55"/>
      <c r="L117" s="52"/>
      <c r="M117" s="64"/>
      <c r="N117" s="65"/>
      <c r="P117" s="61"/>
    </row>
    <row r="118" spans="4:16" s="50" customFormat="1" ht="14.25" x14ac:dyDescent="0.2">
      <c r="D118" s="601"/>
      <c r="E118" s="51"/>
      <c r="F118" s="52"/>
      <c r="G118" s="52"/>
      <c r="H118" s="52"/>
      <c r="I118" s="53"/>
      <c r="J118" s="58"/>
      <c r="K118" s="55"/>
      <c r="L118" s="52"/>
      <c r="M118" s="64"/>
      <c r="N118" s="65"/>
      <c r="P118" s="61"/>
    </row>
    <row r="119" spans="4:16" s="50" customFormat="1" ht="14.25" x14ac:dyDescent="0.2">
      <c r="D119" s="601"/>
      <c r="E119" s="51"/>
      <c r="F119" s="52"/>
      <c r="G119" s="52"/>
      <c r="H119" s="52"/>
      <c r="I119" s="53"/>
      <c r="J119" s="58"/>
      <c r="K119" s="55"/>
      <c r="L119" s="52"/>
      <c r="M119" s="64"/>
      <c r="N119" s="65"/>
      <c r="P119" s="61"/>
    </row>
    <row r="120" spans="4:16" s="50" customFormat="1" ht="14.25" x14ac:dyDescent="0.2">
      <c r="D120" s="601"/>
      <c r="E120" s="51"/>
      <c r="F120" s="52"/>
      <c r="G120" s="52"/>
      <c r="H120" s="52"/>
      <c r="I120" s="53"/>
      <c r="J120" s="58"/>
      <c r="K120" s="55"/>
      <c r="L120" s="52"/>
      <c r="M120" s="64"/>
      <c r="N120" s="65"/>
      <c r="P120" s="61"/>
    </row>
    <row r="121" spans="4:16" s="50" customFormat="1" ht="14.25" x14ac:dyDescent="0.2">
      <c r="D121" s="601"/>
      <c r="E121" s="51"/>
      <c r="F121" s="52"/>
      <c r="G121" s="52"/>
      <c r="H121" s="52"/>
      <c r="I121" s="53"/>
      <c r="J121" s="58"/>
      <c r="K121" s="55"/>
      <c r="L121" s="52"/>
      <c r="M121" s="64"/>
      <c r="N121" s="65"/>
      <c r="P121" s="61"/>
    </row>
    <row r="122" spans="4:16" s="50" customFormat="1" ht="14.25" x14ac:dyDescent="0.2">
      <c r="D122" s="601"/>
      <c r="E122" s="51"/>
      <c r="F122" s="52"/>
      <c r="G122" s="52"/>
      <c r="H122" s="52"/>
      <c r="I122" s="53"/>
      <c r="J122" s="58"/>
      <c r="K122" s="55"/>
      <c r="L122" s="52"/>
      <c r="M122" s="64"/>
      <c r="N122" s="65"/>
      <c r="P122" s="61"/>
    </row>
    <row r="123" spans="4:16" s="50" customFormat="1" ht="14.25" x14ac:dyDescent="0.2">
      <c r="D123" s="601"/>
      <c r="E123" s="51"/>
      <c r="F123" s="52"/>
      <c r="G123" s="52"/>
      <c r="H123" s="52"/>
      <c r="I123" s="53"/>
      <c r="J123" s="58"/>
      <c r="K123" s="55"/>
      <c r="L123" s="52"/>
      <c r="M123" s="64"/>
      <c r="N123" s="65"/>
      <c r="P123" s="61"/>
    </row>
    <row r="124" spans="4:16" s="50" customFormat="1" ht="14.25" x14ac:dyDescent="0.2">
      <c r="D124" s="601"/>
      <c r="E124" s="51"/>
      <c r="F124" s="52"/>
      <c r="G124" s="52"/>
      <c r="H124" s="52"/>
      <c r="I124" s="53"/>
      <c r="J124" s="58"/>
      <c r="K124" s="55"/>
      <c r="L124" s="52"/>
      <c r="M124" s="64"/>
      <c r="N124" s="65"/>
      <c r="P124" s="61"/>
    </row>
    <row r="125" spans="4:16" s="50" customFormat="1" ht="14.25" x14ac:dyDescent="0.2">
      <c r="D125" s="601"/>
      <c r="E125" s="51"/>
      <c r="F125" s="52"/>
      <c r="G125" s="52"/>
      <c r="H125" s="52"/>
      <c r="I125" s="53"/>
      <c r="J125" s="58"/>
      <c r="K125" s="55"/>
      <c r="L125" s="52"/>
      <c r="M125" s="64"/>
      <c r="N125" s="65"/>
      <c r="P125" s="61"/>
    </row>
    <row r="126" spans="4:16" s="50" customFormat="1" ht="14.25" x14ac:dyDescent="0.2">
      <c r="D126" s="601"/>
      <c r="E126" s="51"/>
      <c r="F126" s="52"/>
      <c r="G126" s="52"/>
      <c r="H126" s="52"/>
      <c r="I126" s="53"/>
      <c r="J126" s="58"/>
      <c r="K126" s="55"/>
      <c r="L126" s="52"/>
      <c r="M126" s="64"/>
      <c r="N126" s="65"/>
      <c r="P126" s="61"/>
    </row>
    <row r="127" spans="4:16" s="50" customFormat="1" ht="14.25" x14ac:dyDescent="0.2">
      <c r="D127" s="601"/>
      <c r="E127" s="51"/>
      <c r="F127" s="52"/>
      <c r="G127" s="52"/>
      <c r="H127" s="52"/>
      <c r="I127" s="53"/>
      <c r="J127" s="58"/>
      <c r="K127" s="55"/>
      <c r="L127" s="52"/>
      <c r="M127" s="64"/>
      <c r="N127" s="65"/>
      <c r="P127" s="61"/>
    </row>
    <row r="128" spans="4:16" s="50" customFormat="1" ht="14.25" x14ac:dyDescent="0.2">
      <c r="D128" s="601"/>
      <c r="E128" s="51"/>
      <c r="F128" s="52"/>
      <c r="G128" s="52"/>
      <c r="H128" s="52"/>
      <c r="I128" s="53"/>
      <c r="J128" s="58"/>
      <c r="K128" s="55"/>
      <c r="L128" s="52"/>
      <c r="M128" s="64"/>
      <c r="N128" s="65"/>
      <c r="P128" s="61"/>
    </row>
    <row r="129" spans="4:16" s="50" customFormat="1" ht="14.25" x14ac:dyDescent="0.2">
      <c r="D129" s="601"/>
      <c r="E129" s="51"/>
      <c r="F129" s="52"/>
      <c r="G129" s="52"/>
      <c r="H129" s="52"/>
      <c r="I129" s="53"/>
      <c r="J129" s="58"/>
      <c r="K129" s="55"/>
      <c r="L129" s="52"/>
      <c r="M129" s="64"/>
      <c r="N129" s="65"/>
      <c r="P129" s="61"/>
    </row>
    <row r="130" spans="4:16" s="50" customFormat="1" ht="14.25" x14ac:dyDescent="0.2">
      <c r="D130" s="601"/>
      <c r="E130" s="51"/>
      <c r="F130" s="52"/>
      <c r="G130" s="52"/>
      <c r="H130" s="52"/>
      <c r="I130" s="53"/>
      <c r="J130" s="58"/>
      <c r="K130" s="55"/>
      <c r="L130" s="52"/>
      <c r="M130" s="64"/>
      <c r="N130" s="65"/>
      <c r="P130" s="61"/>
    </row>
    <row r="131" spans="4:16" s="50" customFormat="1" ht="14.25" x14ac:dyDescent="0.2">
      <c r="D131" s="601"/>
      <c r="E131" s="51"/>
      <c r="F131" s="52"/>
      <c r="G131" s="52"/>
      <c r="H131" s="52"/>
      <c r="I131" s="53"/>
      <c r="J131" s="58"/>
      <c r="K131" s="55"/>
      <c r="L131" s="52"/>
      <c r="M131" s="64"/>
      <c r="N131" s="65"/>
      <c r="P131" s="61"/>
    </row>
    <row r="132" spans="4:16" s="50" customFormat="1" ht="14.25" x14ac:dyDescent="0.2">
      <c r="D132" s="601"/>
      <c r="E132" s="51"/>
      <c r="F132" s="52"/>
      <c r="G132" s="52"/>
      <c r="H132" s="52"/>
      <c r="I132" s="53"/>
      <c r="J132" s="58"/>
      <c r="K132" s="55"/>
      <c r="L132" s="52"/>
      <c r="M132" s="64"/>
      <c r="N132" s="65"/>
      <c r="P132" s="61"/>
    </row>
    <row r="133" spans="4:16" s="50" customFormat="1" ht="14.25" x14ac:dyDescent="0.2">
      <c r="D133" s="601"/>
      <c r="E133" s="51"/>
      <c r="F133" s="52"/>
      <c r="G133" s="52"/>
      <c r="H133" s="52"/>
      <c r="I133" s="53"/>
      <c r="J133" s="58"/>
      <c r="K133" s="55"/>
      <c r="L133" s="52"/>
      <c r="M133" s="64"/>
      <c r="N133" s="65"/>
      <c r="P133" s="61"/>
    </row>
    <row r="134" spans="4:16" s="50" customFormat="1" ht="14.25" x14ac:dyDescent="0.2">
      <c r="D134" s="601"/>
      <c r="E134" s="51"/>
      <c r="F134" s="52"/>
      <c r="G134" s="52"/>
      <c r="H134" s="52"/>
      <c r="I134" s="53"/>
      <c r="J134" s="58"/>
      <c r="K134" s="55"/>
      <c r="L134" s="52"/>
      <c r="M134" s="64"/>
      <c r="N134" s="65"/>
      <c r="P134" s="61"/>
    </row>
    <row r="135" spans="4:16" s="50" customFormat="1" ht="14.25" x14ac:dyDescent="0.2">
      <c r="D135" s="601"/>
      <c r="E135" s="51"/>
      <c r="F135" s="52"/>
      <c r="G135" s="52"/>
      <c r="H135" s="52"/>
      <c r="I135" s="53"/>
      <c r="J135" s="58"/>
      <c r="K135" s="55"/>
      <c r="L135" s="52"/>
      <c r="M135" s="64"/>
      <c r="N135" s="65"/>
      <c r="P135" s="61"/>
    </row>
    <row r="136" spans="4:16" s="50" customFormat="1" ht="14.25" x14ac:dyDescent="0.2">
      <c r="D136" s="601"/>
      <c r="E136" s="51"/>
      <c r="F136" s="52"/>
      <c r="G136" s="52"/>
      <c r="H136" s="52"/>
      <c r="I136" s="53"/>
      <c r="J136" s="58"/>
      <c r="K136" s="55"/>
      <c r="L136" s="52"/>
      <c r="M136" s="64"/>
      <c r="N136" s="65"/>
      <c r="P136" s="61"/>
    </row>
    <row r="137" spans="4:16" s="50" customFormat="1" ht="14.25" x14ac:dyDescent="0.2">
      <c r="D137" s="601"/>
      <c r="E137" s="51"/>
      <c r="F137" s="52"/>
      <c r="G137" s="52"/>
      <c r="H137" s="52"/>
      <c r="I137" s="53"/>
      <c r="J137" s="58"/>
      <c r="K137" s="55"/>
      <c r="L137" s="52"/>
      <c r="M137" s="64"/>
      <c r="N137" s="65"/>
      <c r="P137" s="61"/>
    </row>
    <row r="138" spans="4:16" s="50" customFormat="1" ht="14.25" x14ac:dyDescent="0.2">
      <c r="D138" s="601"/>
      <c r="E138" s="51"/>
      <c r="F138" s="52"/>
      <c r="G138" s="52"/>
      <c r="H138" s="52"/>
      <c r="I138" s="53"/>
      <c r="J138" s="58"/>
      <c r="K138" s="55"/>
      <c r="L138" s="52"/>
      <c r="M138" s="64"/>
      <c r="N138" s="65"/>
      <c r="P138" s="61"/>
    </row>
    <row r="139" spans="4:16" s="50" customFormat="1" ht="14.25" x14ac:dyDescent="0.2">
      <c r="D139" s="601"/>
      <c r="E139" s="51"/>
      <c r="F139" s="52"/>
      <c r="G139" s="52"/>
      <c r="H139" s="52"/>
      <c r="I139" s="53"/>
      <c r="J139" s="58"/>
      <c r="K139" s="55"/>
      <c r="L139" s="52"/>
      <c r="M139" s="64"/>
      <c r="N139" s="65"/>
      <c r="P139" s="61"/>
    </row>
    <row r="140" spans="4:16" s="50" customFormat="1" ht="14.25" x14ac:dyDescent="0.2">
      <c r="D140" s="601"/>
      <c r="E140" s="51"/>
      <c r="F140" s="52"/>
      <c r="G140" s="52"/>
      <c r="H140" s="52"/>
      <c r="I140" s="53"/>
      <c r="J140" s="58"/>
      <c r="K140" s="55"/>
      <c r="L140" s="52"/>
      <c r="M140" s="64"/>
      <c r="N140" s="65"/>
      <c r="P140" s="61"/>
    </row>
    <row r="141" spans="4:16" s="50" customFormat="1" ht="14.25" x14ac:dyDescent="0.2">
      <c r="D141" s="601"/>
      <c r="E141" s="51"/>
      <c r="F141" s="52"/>
      <c r="G141" s="52"/>
      <c r="H141" s="52"/>
      <c r="I141" s="53"/>
      <c r="J141" s="58"/>
      <c r="K141" s="55"/>
      <c r="L141" s="52"/>
      <c r="M141" s="64"/>
      <c r="N141" s="65"/>
      <c r="P141" s="61"/>
    </row>
    <row r="142" spans="4:16" s="50" customFormat="1" ht="14.25" x14ac:dyDescent="0.2">
      <c r="D142" s="601"/>
      <c r="E142" s="51"/>
      <c r="F142" s="52"/>
      <c r="G142" s="52"/>
      <c r="H142" s="52"/>
      <c r="I142" s="53"/>
      <c r="J142" s="58"/>
      <c r="K142" s="55"/>
      <c r="L142" s="52"/>
      <c r="M142" s="64"/>
      <c r="N142" s="65"/>
      <c r="P142" s="61"/>
    </row>
    <row r="143" spans="4:16" s="50" customFormat="1" ht="14.25" x14ac:dyDescent="0.2">
      <c r="D143" s="601"/>
      <c r="E143" s="51"/>
      <c r="F143" s="52"/>
      <c r="G143" s="52"/>
      <c r="H143" s="52"/>
      <c r="I143" s="53"/>
      <c r="J143" s="58"/>
      <c r="K143" s="55"/>
      <c r="L143" s="52"/>
      <c r="M143" s="64"/>
      <c r="N143" s="65"/>
      <c r="P143" s="61"/>
    </row>
    <row r="144" spans="4:16" s="50" customFormat="1" ht="14.25" x14ac:dyDescent="0.2">
      <c r="D144" s="601"/>
      <c r="E144" s="51"/>
      <c r="F144" s="52"/>
      <c r="G144" s="52"/>
      <c r="H144" s="52"/>
      <c r="I144" s="53"/>
      <c r="J144" s="58"/>
      <c r="K144" s="55"/>
      <c r="L144" s="52"/>
      <c r="M144" s="64"/>
      <c r="N144" s="65"/>
      <c r="P144" s="61"/>
    </row>
    <row r="145" spans="4:16" s="50" customFormat="1" ht="14.25" x14ac:dyDescent="0.2">
      <c r="D145" s="601"/>
      <c r="E145" s="51"/>
      <c r="F145" s="52"/>
      <c r="G145" s="52"/>
      <c r="H145" s="52"/>
      <c r="I145" s="53"/>
      <c r="J145" s="58"/>
      <c r="K145" s="55"/>
      <c r="L145" s="52"/>
      <c r="M145" s="64"/>
      <c r="N145" s="65"/>
      <c r="P145" s="61"/>
    </row>
    <row r="146" spans="4:16" s="50" customFormat="1" ht="14.25" x14ac:dyDescent="0.2">
      <c r="D146" s="601"/>
      <c r="E146" s="51"/>
      <c r="F146" s="52"/>
      <c r="G146" s="52"/>
      <c r="H146" s="52"/>
      <c r="I146" s="53"/>
      <c r="J146" s="58"/>
      <c r="K146" s="55"/>
      <c r="L146" s="52"/>
      <c r="M146" s="64"/>
      <c r="N146" s="65"/>
      <c r="P146" s="61"/>
    </row>
    <row r="147" spans="4:16" s="50" customFormat="1" ht="14.25" x14ac:dyDescent="0.2">
      <c r="D147" s="601"/>
      <c r="E147" s="51"/>
      <c r="F147" s="52"/>
      <c r="G147" s="52"/>
      <c r="H147" s="52"/>
      <c r="I147" s="53"/>
      <c r="J147" s="58"/>
      <c r="K147" s="55"/>
      <c r="L147" s="52"/>
      <c r="M147" s="64"/>
      <c r="N147" s="65"/>
      <c r="P147" s="61"/>
    </row>
    <row r="148" spans="4:16" s="50" customFormat="1" ht="14.25" x14ac:dyDescent="0.2">
      <c r="D148" s="601"/>
      <c r="E148" s="51"/>
      <c r="F148" s="52"/>
      <c r="G148" s="52"/>
      <c r="H148" s="52"/>
      <c r="I148" s="53"/>
      <c r="J148" s="58"/>
      <c r="K148" s="55"/>
      <c r="L148" s="52"/>
      <c r="M148" s="64"/>
      <c r="N148" s="65"/>
      <c r="P148" s="61"/>
    </row>
    <row r="149" spans="4:16" s="50" customFormat="1" ht="14.25" x14ac:dyDescent="0.2">
      <c r="D149" s="601"/>
      <c r="E149" s="51"/>
      <c r="F149" s="52"/>
      <c r="G149" s="52"/>
      <c r="H149" s="52"/>
      <c r="I149" s="53"/>
      <c r="J149" s="58"/>
      <c r="K149" s="55"/>
      <c r="L149" s="52"/>
      <c r="M149" s="64"/>
      <c r="N149" s="65"/>
      <c r="P149" s="61"/>
    </row>
    <row r="150" spans="4:16" s="50" customFormat="1" ht="14.25" x14ac:dyDescent="0.2">
      <c r="D150" s="601"/>
      <c r="E150" s="51"/>
      <c r="F150" s="52"/>
      <c r="G150" s="52"/>
      <c r="H150" s="52"/>
      <c r="I150" s="53"/>
      <c r="J150" s="58"/>
      <c r="K150" s="55"/>
      <c r="L150" s="52"/>
      <c r="M150" s="64"/>
      <c r="N150" s="65"/>
      <c r="P150" s="61"/>
    </row>
    <row r="151" spans="4:16" s="50" customFormat="1" ht="14.25" x14ac:dyDescent="0.2">
      <c r="D151" s="601"/>
      <c r="E151" s="51"/>
      <c r="F151" s="52"/>
      <c r="G151" s="52"/>
      <c r="H151" s="52"/>
      <c r="I151" s="53"/>
      <c r="J151" s="58"/>
      <c r="K151" s="55"/>
      <c r="L151" s="52"/>
      <c r="M151" s="64"/>
      <c r="N151" s="65"/>
      <c r="P151" s="61"/>
    </row>
    <row r="152" spans="4:16" s="50" customFormat="1" ht="14.25" x14ac:dyDescent="0.2">
      <c r="D152" s="601"/>
      <c r="E152" s="51"/>
      <c r="F152" s="52"/>
      <c r="G152" s="52"/>
      <c r="H152" s="52"/>
      <c r="I152" s="53"/>
      <c r="J152" s="58"/>
      <c r="K152" s="55"/>
      <c r="L152" s="52"/>
      <c r="M152" s="64"/>
      <c r="N152" s="65"/>
      <c r="P152" s="61"/>
    </row>
    <row r="153" spans="4:16" s="50" customFormat="1" ht="14.25" x14ac:dyDescent="0.2">
      <c r="D153" s="601"/>
      <c r="E153" s="51"/>
      <c r="F153" s="52"/>
      <c r="G153" s="52"/>
      <c r="H153" s="52"/>
      <c r="I153" s="53"/>
      <c r="J153" s="58"/>
      <c r="K153" s="55"/>
      <c r="L153" s="52"/>
      <c r="M153" s="64"/>
      <c r="N153" s="65"/>
      <c r="P153" s="61"/>
    </row>
    <row r="154" spans="4:16" s="50" customFormat="1" ht="14.25" x14ac:dyDescent="0.2">
      <c r="D154" s="601"/>
      <c r="E154" s="51"/>
      <c r="F154" s="52"/>
      <c r="G154" s="52"/>
      <c r="H154" s="52"/>
      <c r="I154" s="53"/>
      <c r="J154" s="58"/>
      <c r="K154" s="55"/>
      <c r="L154" s="52"/>
      <c r="M154" s="64"/>
      <c r="N154" s="65"/>
      <c r="P154" s="61"/>
    </row>
    <row r="155" spans="4:16" s="50" customFormat="1" ht="14.25" x14ac:dyDescent="0.2">
      <c r="D155" s="601"/>
      <c r="E155" s="51"/>
      <c r="F155" s="52"/>
      <c r="G155" s="52"/>
      <c r="H155" s="52"/>
      <c r="I155" s="53"/>
      <c r="J155" s="58"/>
      <c r="K155" s="55"/>
      <c r="L155" s="52"/>
      <c r="M155" s="64"/>
      <c r="N155" s="65"/>
      <c r="P155" s="61"/>
    </row>
    <row r="156" spans="4:16" s="50" customFormat="1" ht="14.25" x14ac:dyDescent="0.2">
      <c r="D156" s="601"/>
      <c r="E156" s="51"/>
      <c r="F156" s="52"/>
      <c r="G156" s="52"/>
      <c r="H156" s="52"/>
      <c r="I156" s="53"/>
      <c r="J156" s="58"/>
      <c r="K156" s="55"/>
      <c r="L156" s="52"/>
      <c r="M156" s="64"/>
      <c r="N156" s="65"/>
      <c r="P156" s="61"/>
    </row>
    <row r="157" spans="4:16" s="50" customFormat="1" ht="14.25" x14ac:dyDescent="0.2">
      <c r="D157" s="601"/>
      <c r="E157" s="51"/>
      <c r="F157" s="52"/>
      <c r="G157" s="52"/>
      <c r="H157" s="52"/>
      <c r="I157" s="53"/>
      <c r="J157" s="58"/>
      <c r="K157" s="55"/>
      <c r="L157" s="52"/>
      <c r="M157" s="64"/>
      <c r="N157" s="65"/>
      <c r="P157" s="61"/>
    </row>
    <row r="158" spans="4:16" s="50" customFormat="1" ht="14.25" x14ac:dyDescent="0.2">
      <c r="D158" s="601"/>
      <c r="E158" s="51"/>
      <c r="F158" s="52"/>
      <c r="G158" s="52"/>
      <c r="H158" s="52"/>
      <c r="I158" s="53"/>
      <c r="J158" s="58"/>
      <c r="K158" s="55"/>
      <c r="L158" s="52"/>
      <c r="M158" s="64"/>
      <c r="N158" s="65"/>
      <c r="P158" s="61"/>
    </row>
    <row r="159" spans="4:16" s="50" customFormat="1" ht="14.25" x14ac:dyDescent="0.2">
      <c r="D159" s="601"/>
      <c r="E159" s="51"/>
      <c r="F159" s="52"/>
      <c r="G159" s="52"/>
      <c r="H159" s="52"/>
      <c r="I159" s="53"/>
      <c r="J159" s="58"/>
      <c r="K159" s="55"/>
      <c r="L159" s="52"/>
      <c r="M159" s="64"/>
      <c r="N159" s="65"/>
      <c r="P159" s="61"/>
    </row>
    <row r="160" spans="4:16" s="50" customFormat="1" ht="14.25" x14ac:dyDescent="0.2">
      <c r="D160" s="601"/>
      <c r="E160" s="51"/>
      <c r="F160" s="52"/>
      <c r="G160" s="52"/>
      <c r="H160" s="52"/>
      <c r="I160" s="53"/>
      <c r="J160" s="58"/>
      <c r="K160" s="55"/>
      <c r="L160" s="52"/>
      <c r="M160" s="64"/>
      <c r="N160" s="65"/>
      <c r="P160" s="61"/>
    </row>
    <row r="161" spans="2:16" s="50" customFormat="1" ht="14.25" x14ac:dyDescent="0.2">
      <c r="D161" s="601"/>
      <c r="E161" s="51"/>
      <c r="F161" s="52"/>
      <c r="G161" s="52"/>
      <c r="H161" s="52"/>
      <c r="I161" s="53"/>
      <c r="J161" s="58"/>
      <c r="K161" s="55"/>
      <c r="L161" s="52"/>
      <c r="M161" s="64"/>
      <c r="N161" s="65"/>
      <c r="P161" s="61"/>
    </row>
    <row r="162" spans="2:16" s="50" customFormat="1" ht="14.25" x14ac:dyDescent="0.2">
      <c r="D162" s="601"/>
      <c r="E162" s="51"/>
      <c r="F162" s="52"/>
      <c r="G162" s="52"/>
      <c r="H162" s="52"/>
      <c r="I162" s="53"/>
      <c r="J162" s="58"/>
      <c r="K162" s="55"/>
      <c r="L162" s="52"/>
      <c r="M162" s="64"/>
      <c r="N162" s="65"/>
      <c r="P162" s="61"/>
    </row>
    <row r="163" spans="2:16" s="50" customFormat="1" ht="14.25" x14ac:dyDescent="0.2">
      <c r="D163" s="601"/>
      <c r="E163" s="51"/>
      <c r="F163" s="52"/>
      <c r="G163" s="52"/>
      <c r="H163" s="52"/>
      <c r="I163" s="53"/>
      <c r="J163" s="58"/>
      <c r="K163" s="55"/>
      <c r="L163" s="52"/>
      <c r="M163" s="64"/>
      <c r="N163" s="65"/>
      <c r="P163" s="61"/>
    </row>
    <row r="164" spans="2:16" s="50" customFormat="1" ht="14.25" x14ac:dyDescent="0.2">
      <c r="D164" s="601"/>
      <c r="E164" s="51"/>
      <c r="F164" s="52"/>
      <c r="G164" s="52"/>
      <c r="H164" s="52"/>
      <c r="I164" s="53"/>
      <c r="J164" s="58"/>
      <c r="K164" s="55"/>
      <c r="L164" s="52"/>
      <c r="M164" s="64"/>
      <c r="N164" s="65"/>
      <c r="P164" s="61"/>
    </row>
    <row r="165" spans="2:16" s="50" customFormat="1" ht="14.25" x14ac:dyDescent="0.2">
      <c r="D165" s="601"/>
      <c r="E165" s="51"/>
      <c r="F165" s="52"/>
      <c r="G165" s="52"/>
      <c r="H165" s="52"/>
      <c r="I165" s="53"/>
      <c r="J165" s="58"/>
      <c r="K165" s="55"/>
      <c r="L165" s="52"/>
      <c r="M165" s="64"/>
      <c r="N165" s="65"/>
      <c r="P165" s="61"/>
    </row>
    <row r="166" spans="2:16" s="50" customFormat="1" ht="14.25" x14ac:dyDescent="0.2">
      <c r="D166" s="601"/>
      <c r="E166" s="51"/>
      <c r="F166" s="52"/>
      <c r="G166" s="52"/>
      <c r="H166" s="52"/>
      <c r="I166" s="53"/>
      <c r="J166" s="58"/>
      <c r="K166" s="55"/>
      <c r="L166" s="52"/>
      <c r="M166" s="64"/>
      <c r="N166" s="65"/>
      <c r="P166" s="61"/>
    </row>
    <row r="167" spans="2:16" s="50" customFormat="1" ht="14.25" x14ac:dyDescent="0.2">
      <c r="D167" s="601"/>
      <c r="E167" s="51"/>
      <c r="F167" s="52"/>
      <c r="G167" s="52"/>
      <c r="H167" s="52"/>
      <c r="I167" s="53"/>
      <c r="J167" s="58"/>
      <c r="K167" s="55"/>
      <c r="L167" s="52"/>
      <c r="M167" s="64"/>
      <c r="N167" s="65"/>
      <c r="P167" s="61"/>
    </row>
    <row r="168" spans="2:16" s="50" customFormat="1" ht="14.25" x14ac:dyDescent="0.2">
      <c r="D168" s="601"/>
      <c r="E168" s="51"/>
      <c r="F168" s="52"/>
      <c r="G168" s="52"/>
      <c r="H168" s="52"/>
      <c r="I168" s="53"/>
      <c r="J168" s="58"/>
      <c r="K168" s="55"/>
      <c r="L168" s="52"/>
      <c r="M168" s="64"/>
      <c r="N168" s="65"/>
      <c r="P168" s="61"/>
    </row>
    <row r="169" spans="2:16" s="50" customFormat="1" ht="14.25" x14ac:dyDescent="0.2">
      <c r="D169" s="601"/>
      <c r="E169" s="51"/>
      <c r="F169" s="52"/>
      <c r="G169" s="52"/>
      <c r="H169" s="52"/>
      <c r="I169" s="53"/>
      <c r="J169" s="58"/>
      <c r="K169" s="55"/>
      <c r="L169" s="52"/>
      <c r="M169" s="64"/>
      <c r="N169" s="65"/>
      <c r="P169" s="61"/>
    </row>
    <row r="170" spans="2:16" s="50" customFormat="1" ht="14.25" x14ac:dyDescent="0.2">
      <c r="D170" s="601"/>
      <c r="E170" s="51"/>
      <c r="F170" s="52"/>
      <c r="G170" s="52"/>
      <c r="H170" s="52"/>
      <c r="I170" s="53"/>
      <c r="J170" s="58"/>
      <c r="K170" s="55"/>
      <c r="L170" s="52"/>
      <c r="M170" s="64"/>
      <c r="N170" s="65"/>
      <c r="P170" s="61"/>
    </row>
    <row r="171" spans="2:16" s="50" customFormat="1" ht="14.25" x14ac:dyDescent="0.2">
      <c r="D171" s="601"/>
      <c r="E171" s="51"/>
      <c r="F171" s="52"/>
      <c r="G171" s="52"/>
      <c r="H171" s="52"/>
      <c r="I171" s="53"/>
      <c r="J171" s="58"/>
      <c r="K171" s="55"/>
      <c r="L171" s="52"/>
      <c r="M171" s="64"/>
      <c r="N171" s="65"/>
      <c r="P171" s="61"/>
    </row>
    <row r="172" spans="2:16" s="50" customFormat="1" ht="14.25" x14ac:dyDescent="0.2">
      <c r="D172" s="601"/>
      <c r="E172" s="51"/>
      <c r="F172" s="52"/>
      <c r="G172" s="52"/>
      <c r="H172" s="52"/>
      <c r="I172" s="53"/>
      <c r="J172" s="58"/>
      <c r="K172" s="55"/>
      <c r="L172" s="52"/>
      <c r="M172" s="64"/>
      <c r="N172" s="65"/>
      <c r="P172" s="61"/>
    </row>
    <row r="173" spans="2:16" s="50" customFormat="1" ht="14.25" x14ac:dyDescent="0.2">
      <c r="D173" s="601"/>
      <c r="E173" s="51"/>
      <c r="F173" s="52"/>
      <c r="G173" s="52"/>
      <c r="H173" s="52"/>
      <c r="I173" s="53"/>
      <c r="J173" s="58"/>
      <c r="K173" s="55"/>
      <c r="L173" s="52"/>
      <c r="M173" s="64"/>
      <c r="N173" s="65"/>
      <c r="P173" s="61"/>
    </row>
    <row r="174" spans="2:16" x14ac:dyDescent="0.25">
      <c r="B174" s="50"/>
      <c r="C174" s="50"/>
      <c r="D174" s="601"/>
      <c r="E174" s="51"/>
      <c r="F174" s="52"/>
      <c r="G174" s="52"/>
      <c r="H174" s="52"/>
      <c r="I174" s="53"/>
      <c r="J174" s="58"/>
      <c r="K174" s="55"/>
      <c r="L174" s="52"/>
      <c r="M174" s="64"/>
      <c r="N174" s="65"/>
      <c r="O174" s="50"/>
      <c r="P174" s="61"/>
    </row>
    <row r="175" spans="2:16" x14ac:dyDescent="0.25">
      <c r="K175" s="55"/>
      <c r="L175" s="52"/>
      <c r="M175" s="64"/>
      <c r="N175" s="65"/>
      <c r="O175" s="50"/>
      <c r="P175" s="61"/>
    </row>
    <row r="176" spans="2:16" x14ac:dyDescent="0.25">
      <c r="K176" s="55"/>
      <c r="L176" s="52"/>
      <c r="M176" s="64"/>
      <c r="N176" s="65"/>
      <c r="O176" s="50"/>
      <c r="P176" s="61"/>
    </row>
    <row r="177" spans="11:15" x14ac:dyDescent="0.25">
      <c r="K177" s="55"/>
      <c r="L177" s="52"/>
      <c r="M177" s="64"/>
      <c r="N177" s="65"/>
      <c r="O177" s="50"/>
    </row>
    <row r="178" spans="11:15" x14ac:dyDescent="0.25">
      <c r="K178" s="55"/>
      <c r="L178" s="52"/>
      <c r="M178" s="64"/>
      <c r="N178" s="65"/>
      <c r="O178" s="50"/>
    </row>
    <row r="179" spans="11:15" x14ac:dyDescent="0.25">
      <c r="K179" s="55"/>
      <c r="L179" s="52"/>
      <c r="M179" s="64"/>
      <c r="N179" s="65"/>
      <c r="O179" s="50"/>
    </row>
    <row r="180" spans="11:15" x14ac:dyDescent="0.25">
      <c r="K180" s="55"/>
      <c r="L180" s="52"/>
      <c r="M180" s="64"/>
      <c r="N180" s="65"/>
      <c r="O180" s="50"/>
    </row>
    <row r="181" spans="11:15" x14ac:dyDescent="0.25">
      <c r="L181" s="52"/>
      <c r="M181" s="64"/>
      <c r="N181" s="65"/>
      <c r="O181" s="50"/>
    </row>
  </sheetData>
  <mergeCells count="7">
    <mergeCell ref="C2:J2"/>
    <mergeCell ref="F3:G3"/>
    <mergeCell ref="L2:O2"/>
    <mergeCell ref="L3:L4"/>
    <mergeCell ref="M3:M4"/>
    <mergeCell ref="O3:O4"/>
    <mergeCell ref="N3:N4"/>
  </mergeCells>
  <pageMargins left="0.7" right="0.7" top="0.75" bottom="0.75" header="0.3" footer="0.3"/>
  <pageSetup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00"/>
  <sheetViews>
    <sheetView topLeftCell="C55" workbookViewId="0">
      <selection activeCell="C93" sqref="C93"/>
    </sheetView>
  </sheetViews>
  <sheetFormatPr defaultColWidth="8.85546875" defaultRowHeight="15" x14ac:dyDescent="0.25"/>
  <cols>
    <col min="1" max="1" width="2.85546875" customWidth="1"/>
    <col min="2" max="2" width="7" style="3" customWidth="1"/>
    <col min="3" max="3" width="90" style="3" customWidth="1"/>
    <col min="4" max="4" width="13.140625" style="29" customWidth="1"/>
    <col min="5" max="5" width="11.42578125" style="27" customWidth="1"/>
    <col min="6" max="6" width="10.140625" style="1" customWidth="1"/>
    <col min="7" max="7" width="8.42578125" style="9"/>
  </cols>
  <sheetData>
    <row r="1" spans="2:7" s="14" customFormat="1" ht="12.75" x14ac:dyDescent="0.2">
      <c r="B1" s="140" t="s">
        <v>33</v>
      </c>
      <c r="C1" s="141"/>
      <c r="D1" s="142"/>
      <c r="E1" s="503"/>
      <c r="F1" s="13"/>
      <c r="G1" s="20"/>
    </row>
    <row r="2" spans="2:7" s="14" customFormat="1" ht="12.75" x14ac:dyDescent="0.2">
      <c r="B2" s="16" t="s">
        <v>12</v>
      </c>
      <c r="C2" s="17"/>
      <c r="D2" s="142"/>
      <c r="E2" s="150"/>
      <c r="F2" s="18"/>
      <c r="G2" s="20"/>
    </row>
    <row r="3" spans="2:7" s="14" customFormat="1" ht="8.25" customHeight="1" x14ac:dyDescent="0.2">
      <c r="B3" s="16"/>
      <c r="C3" s="17"/>
      <c r="D3" s="142"/>
      <c r="E3" s="150"/>
      <c r="F3" s="18"/>
      <c r="G3" s="20"/>
    </row>
    <row r="4" spans="2:7" s="14" customFormat="1" ht="12.75" x14ac:dyDescent="0.2">
      <c r="B4" s="22" t="s">
        <v>23</v>
      </c>
      <c r="C4" s="17"/>
      <c r="D4" s="144">
        <v>0</v>
      </c>
      <c r="E4" s="241"/>
      <c r="F4" s="18"/>
      <c r="G4" s="20"/>
    </row>
    <row r="5" spans="2:7" s="14" customFormat="1" ht="8.25" customHeight="1" x14ac:dyDescent="0.2">
      <c r="B5" s="22"/>
      <c r="C5" s="17"/>
      <c r="D5" s="143"/>
      <c r="E5" s="241"/>
      <c r="F5" s="18"/>
      <c r="G5" s="20"/>
    </row>
    <row r="6" spans="2:7" s="14" customFormat="1" ht="12.75" x14ac:dyDescent="0.2">
      <c r="B6" s="22" t="s">
        <v>22</v>
      </c>
      <c r="C6" s="17"/>
      <c r="D6" s="144"/>
      <c r="E6" s="150"/>
      <c r="F6" s="18"/>
      <c r="G6" s="20"/>
    </row>
    <row r="7" spans="2:7" s="14" customFormat="1" ht="8.25" customHeight="1" x14ac:dyDescent="0.2">
      <c r="B7" s="22"/>
      <c r="C7" s="17"/>
      <c r="D7" s="144"/>
      <c r="E7" s="150"/>
      <c r="F7" s="18"/>
      <c r="G7" s="20"/>
    </row>
    <row r="8" spans="2:7" s="20" customFormat="1" ht="12.75" x14ac:dyDescent="0.2">
      <c r="B8" s="140"/>
      <c r="C8" s="479" t="s">
        <v>519</v>
      </c>
      <c r="D8" s="513">
        <v>350.5</v>
      </c>
      <c r="E8" s="602"/>
      <c r="F8" s="239"/>
    </row>
    <row r="9" spans="2:7" s="20" customFormat="1" ht="12.75" x14ac:dyDescent="0.2">
      <c r="B9" s="140"/>
      <c r="C9" s="514" t="s">
        <v>520</v>
      </c>
      <c r="D9" s="513">
        <v>404</v>
      </c>
      <c r="E9" s="602"/>
      <c r="F9" s="239"/>
    </row>
    <row r="10" spans="2:7" s="20" customFormat="1" ht="12.75" x14ac:dyDescent="0.2">
      <c r="B10" s="140"/>
      <c r="C10" s="514" t="s">
        <v>521</v>
      </c>
      <c r="D10" s="513">
        <v>1466.44</v>
      </c>
      <c r="E10" s="602"/>
      <c r="F10" s="239"/>
    </row>
    <row r="11" spans="2:7" s="20" customFormat="1" ht="12.75" x14ac:dyDescent="0.2">
      <c r="B11" s="140"/>
      <c r="C11" s="514" t="s">
        <v>522</v>
      </c>
      <c r="D11" s="513">
        <v>300</v>
      </c>
      <c r="E11" s="602"/>
      <c r="F11" s="239"/>
    </row>
    <row r="12" spans="2:7" s="14" customFormat="1" ht="12.75" x14ac:dyDescent="0.2">
      <c r="B12" s="140"/>
      <c r="C12" s="21"/>
      <c r="D12" s="145">
        <f>SUM(D8:D11)</f>
        <v>2520.94</v>
      </c>
      <c r="E12" s="603"/>
      <c r="F12" s="13"/>
      <c r="G12" s="20"/>
    </row>
    <row r="13" spans="2:7" s="14" customFormat="1" ht="12.75" x14ac:dyDescent="0.2">
      <c r="B13" s="146" t="s">
        <v>47</v>
      </c>
      <c r="C13" s="21"/>
      <c r="D13" s="147"/>
      <c r="E13" s="241"/>
      <c r="F13" s="13"/>
      <c r="G13" s="20"/>
    </row>
    <row r="14" spans="2:7" s="14" customFormat="1" ht="8.25" customHeight="1" x14ac:dyDescent="0.2">
      <c r="B14" s="146"/>
      <c r="C14" s="21"/>
      <c r="D14" s="147"/>
      <c r="E14" s="241"/>
      <c r="F14" s="13"/>
      <c r="G14" s="20"/>
    </row>
    <row r="15" spans="2:7" s="14" customFormat="1" ht="12.75" x14ac:dyDescent="0.2">
      <c r="B15" s="22" t="s">
        <v>23</v>
      </c>
      <c r="C15" s="17"/>
      <c r="D15" s="144">
        <v>0</v>
      </c>
      <c r="F15" s="18"/>
    </row>
    <row r="16" spans="2:7" s="14" customFormat="1" ht="8.25" customHeight="1" x14ac:dyDescent="0.2">
      <c r="B16" s="22"/>
      <c r="C16" s="17"/>
      <c r="D16" s="144"/>
      <c r="F16" s="18"/>
    </row>
    <row r="17" spans="2:9" s="14" customFormat="1" ht="12.75" x14ac:dyDescent="0.2">
      <c r="B17" s="22" t="s">
        <v>22</v>
      </c>
      <c r="C17" s="17"/>
      <c r="D17" s="144"/>
      <c r="E17" s="150"/>
      <c r="F17" s="18"/>
      <c r="G17" s="20"/>
    </row>
    <row r="18" spans="2:9" s="20" customFormat="1" ht="12.75" x14ac:dyDescent="0.2">
      <c r="B18" s="146"/>
      <c r="C18" s="471" t="s">
        <v>523</v>
      </c>
      <c r="D18" s="319">
        <v>1282.5</v>
      </c>
      <c r="E18" s="242"/>
      <c r="F18" s="239"/>
    </row>
    <row r="19" spans="2:9" s="14" customFormat="1" ht="12.75" x14ac:dyDescent="0.2">
      <c r="B19" s="146"/>
      <c r="C19" s="21"/>
      <c r="D19" s="145">
        <f>D15+D18</f>
        <v>1282.5</v>
      </c>
      <c r="E19" s="147"/>
      <c r="F19" s="13"/>
      <c r="G19" s="20"/>
    </row>
    <row r="20" spans="2:9" s="14" customFormat="1" ht="12.75" x14ac:dyDescent="0.2">
      <c r="B20" s="16" t="s">
        <v>530</v>
      </c>
      <c r="C20" s="17"/>
      <c r="D20" s="144"/>
      <c r="E20" s="136"/>
      <c r="F20" s="18"/>
      <c r="G20" s="20"/>
    </row>
    <row r="21" spans="2:9" s="14" customFormat="1" ht="8.25" customHeight="1" x14ac:dyDescent="0.2">
      <c r="B21" s="16"/>
      <c r="C21" s="17"/>
      <c r="D21" s="144"/>
      <c r="E21" s="136"/>
      <c r="F21" s="18"/>
      <c r="G21" s="20"/>
    </row>
    <row r="22" spans="2:9" s="20" customFormat="1" ht="12.75" x14ac:dyDescent="0.2">
      <c r="B22" s="515" t="s">
        <v>64</v>
      </c>
      <c r="C22" s="141"/>
      <c r="D22" s="513"/>
      <c r="E22" s="516"/>
      <c r="F22" s="478"/>
    </row>
    <row r="23" spans="2:9" s="20" customFormat="1" ht="12.75" x14ac:dyDescent="0.2">
      <c r="B23" s="515"/>
      <c r="C23" s="283" t="s">
        <v>538</v>
      </c>
      <c r="D23" s="513">
        <v>1100</v>
      </c>
      <c r="E23" s="516"/>
      <c r="F23" s="478"/>
    </row>
    <row r="24" spans="2:9" s="20" customFormat="1" ht="12.75" x14ac:dyDescent="0.2">
      <c r="B24" s="515"/>
      <c r="C24" s="283" t="s">
        <v>539</v>
      </c>
      <c r="D24" s="513">
        <v>1100</v>
      </c>
      <c r="E24" s="516"/>
      <c r="F24" s="478"/>
    </row>
    <row r="25" spans="2:9" s="20" customFormat="1" ht="12.75" x14ac:dyDescent="0.2">
      <c r="B25" s="515"/>
      <c r="C25" s="19"/>
      <c r="D25" s="517">
        <f>SUM(D23:D24)</f>
        <v>2200</v>
      </c>
      <c r="E25" s="516"/>
      <c r="F25" s="518"/>
    </row>
    <row r="26" spans="2:9" s="20" customFormat="1" ht="8.25" customHeight="1" x14ac:dyDescent="0.2">
      <c r="B26" s="515"/>
      <c r="C26" s="19"/>
      <c r="D26" s="726"/>
      <c r="E26" s="516"/>
      <c r="F26" s="518"/>
    </row>
    <row r="27" spans="2:9" s="149" customFormat="1" ht="12.75" x14ac:dyDescent="0.2">
      <c r="B27" s="519" t="s">
        <v>11</v>
      </c>
      <c r="C27" s="520"/>
      <c r="F27" s="521"/>
    </row>
    <row r="28" spans="2:9" s="20" customFormat="1" ht="12.75" x14ac:dyDescent="0.2">
      <c r="B28" s="19"/>
      <c r="C28" s="283" t="s">
        <v>540</v>
      </c>
      <c r="D28" s="513">
        <v>3400</v>
      </c>
      <c r="E28" s="516"/>
      <c r="F28" s="239"/>
    </row>
    <row r="29" spans="2:9" s="14" customFormat="1" ht="13.5" thickBot="1" x14ac:dyDescent="0.25">
      <c r="B29" s="12"/>
      <c r="C29" s="12"/>
      <c r="D29" s="145">
        <f>SUM(D28:D28)</f>
        <v>3400</v>
      </c>
      <c r="E29" s="150"/>
      <c r="F29" s="13"/>
      <c r="G29" s="20"/>
    </row>
    <row r="30" spans="2:9" s="14" customFormat="1" ht="14.25" thickTop="1" thickBot="1" x14ac:dyDescent="0.25">
      <c r="B30" s="12"/>
      <c r="C30" s="12"/>
      <c r="D30" s="727"/>
      <c r="E30" s="728">
        <f>D12+D19+D25+D29</f>
        <v>9403.44</v>
      </c>
      <c r="F30" s="13"/>
      <c r="G30" s="20"/>
    </row>
    <row r="31" spans="2:9" s="14" customFormat="1" ht="14.25" thickTop="1" thickBot="1" x14ac:dyDescent="0.25">
      <c r="B31" s="12"/>
      <c r="C31" s="12"/>
      <c r="D31" s="147"/>
      <c r="E31" s="522"/>
      <c r="F31" s="13"/>
      <c r="G31" s="20"/>
    </row>
    <row r="32" spans="2:9" s="14" customFormat="1" ht="64.5" customHeight="1" thickTop="1" thickBot="1" x14ac:dyDescent="0.25">
      <c r="B32" s="1110" t="s">
        <v>531</v>
      </c>
      <c r="C32" s="1111"/>
      <c r="D32" s="1112"/>
      <c r="E32" s="523"/>
      <c r="F32" s="13"/>
      <c r="G32" s="20"/>
      <c r="I32" s="524"/>
    </row>
    <row r="33" spans="2:7" s="241" customFormat="1" ht="13.5" customHeight="1" thickTop="1" x14ac:dyDescent="0.2">
      <c r="B33" s="282"/>
      <c r="C33" s="525"/>
      <c r="D33" s="523"/>
      <c r="E33" s="523"/>
      <c r="F33" s="503"/>
      <c r="G33" s="242"/>
    </row>
    <row r="34" spans="2:7" s="14" customFormat="1" ht="12.75" x14ac:dyDescent="0.2">
      <c r="B34" s="16" t="s">
        <v>532</v>
      </c>
      <c r="C34" s="12"/>
      <c r="D34" s="144"/>
      <c r="E34" s="151"/>
      <c r="F34" s="13"/>
      <c r="G34" s="20"/>
    </row>
    <row r="35" spans="2:7" s="14" customFormat="1" ht="12.75" x14ac:dyDescent="0.2">
      <c r="B35" s="15" t="s">
        <v>64</v>
      </c>
      <c r="C35" s="12"/>
      <c r="D35" s="144"/>
      <c r="E35" s="151"/>
      <c r="F35" s="13"/>
      <c r="G35" s="20"/>
    </row>
    <row r="36" spans="2:7" s="20" customFormat="1" ht="12.75" x14ac:dyDescent="0.2">
      <c r="B36" s="515"/>
      <c r="C36" s="19" t="s">
        <v>599</v>
      </c>
      <c r="D36" s="513">
        <v>1981.23</v>
      </c>
      <c r="E36" s="843"/>
      <c r="F36" s="239"/>
    </row>
    <row r="37" spans="2:7" s="20" customFormat="1" ht="12.75" x14ac:dyDescent="0.2">
      <c r="B37" s="515"/>
      <c r="C37" s="19" t="s">
        <v>600</v>
      </c>
      <c r="D37" s="513">
        <v>1133.08</v>
      </c>
      <c r="E37" s="843"/>
      <c r="F37" s="239"/>
    </row>
    <row r="38" spans="2:7" s="14" customFormat="1" ht="12.75" x14ac:dyDescent="0.2">
      <c r="B38" s="15"/>
      <c r="C38" s="12" t="s">
        <v>524</v>
      </c>
      <c r="D38" s="144">
        <v>1133.08</v>
      </c>
      <c r="E38" s="151"/>
      <c r="F38" s="13"/>
      <c r="G38" s="20"/>
    </row>
    <row r="39" spans="2:7" s="14" customFormat="1" ht="12.75" x14ac:dyDescent="0.2">
      <c r="B39" s="15"/>
      <c r="C39" s="12" t="s">
        <v>528</v>
      </c>
      <c r="D39" s="144">
        <v>968</v>
      </c>
      <c r="E39" s="151"/>
      <c r="F39" s="13"/>
      <c r="G39" s="20"/>
    </row>
    <row r="40" spans="2:7" s="14" customFormat="1" ht="12.75" x14ac:dyDescent="0.2">
      <c r="B40" s="15"/>
      <c r="C40" s="12" t="s">
        <v>527</v>
      </c>
      <c r="D40" s="144">
        <v>535.83000000000004</v>
      </c>
      <c r="E40" s="151"/>
      <c r="F40" s="13"/>
      <c r="G40" s="20"/>
    </row>
    <row r="41" spans="2:7" s="14" customFormat="1" ht="12.75" x14ac:dyDescent="0.2">
      <c r="B41" s="15"/>
      <c r="C41" s="12" t="s">
        <v>534</v>
      </c>
      <c r="D41" s="144" t="s">
        <v>533</v>
      </c>
      <c r="E41" s="526"/>
      <c r="F41" s="13"/>
      <c r="G41" s="20"/>
    </row>
    <row r="42" spans="2:7" s="14" customFormat="1" ht="12.75" x14ac:dyDescent="0.2">
      <c r="B42" s="15"/>
      <c r="C42" s="12" t="s">
        <v>525</v>
      </c>
      <c r="D42" s="144">
        <v>835.71</v>
      </c>
      <c r="E42" s="151"/>
      <c r="F42" s="13"/>
      <c r="G42" s="20"/>
    </row>
    <row r="43" spans="2:7" s="14" customFormat="1" ht="12.75" x14ac:dyDescent="0.2">
      <c r="B43" s="15"/>
      <c r="C43" s="12" t="s">
        <v>529</v>
      </c>
      <c r="D43" s="144">
        <v>793.87</v>
      </c>
      <c r="E43" s="151"/>
      <c r="F43" s="13"/>
      <c r="G43" s="20"/>
    </row>
    <row r="44" spans="2:7" s="14" customFormat="1" ht="12.75" x14ac:dyDescent="0.2">
      <c r="B44" s="12"/>
      <c r="C44" s="12" t="s">
        <v>71</v>
      </c>
      <c r="D44" s="513">
        <v>2189.2199999999998</v>
      </c>
      <c r="E44" s="151"/>
      <c r="F44" s="13"/>
      <c r="G44" s="20"/>
    </row>
    <row r="45" spans="2:7" s="14" customFormat="1" ht="12.75" x14ac:dyDescent="0.2">
      <c r="B45" s="12"/>
      <c r="C45" s="12" t="s">
        <v>73</v>
      </c>
      <c r="D45" s="513">
        <v>817.3</v>
      </c>
      <c r="E45" s="151"/>
      <c r="F45" s="13"/>
      <c r="G45" s="20"/>
    </row>
    <row r="46" spans="2:7" s="14" customFormat="1" ht="12.75" x14ac:dyDescent="0.2">
      <c r="B46" s="12"/>
      <c r="C46" s="12" t="s">
        <v>72</v>
      </c>
      <c r="D46" s="513">
        <v>2731.62</v>
      </c>
      <c r="E46" s="151"/>
      <c r="F46" s="13"/>
      <c r="G46" s="20"/>
    </row>
    <row r="47" spans="2:7" s="14" customFormat="1" ht="12.75" x14ac:dyDescent="0.2">
      <c r="B47" s="12"/>
      <c r="C47" s="12" t="s">
        <v>74</v>
      </c>
      <c r="D47" s="513">
        <v>2507.12</v>
      </c>
      <c r="E47" s="151"/>
      <c r="F47" s="13"/>
      <c r="G47" s="20"/>
    </row>
    <row r="48" spans="2:7" s="14" customFormat="1" ht="12.75" x14ac:dyDescent="0.2">
      <c r="B48" s="12"/>
      <c r="C48" s="12" t="s">
        <v>75</v>
      </c>
      <c r="D48" s="513">
        <v>1406.5</v>
      </c>
      <c r="E48" s="151"/>
      <c r="F48" s="13"/>
      <c r="G48" s="20"/>
    </row>
    <row r="49" spans="2:7" s="14" customFormat="1" ht="12.75" x14ac:dyDescent="0.2">
      <c r="B49" s="12"/>
      <c r="C49" s="12" t="s">
        <v>76</v>
      </c>
      <c r="D49" s="144">
        <v>593.03</v>
      </c>
      <c r="E49" s="151"/>
      <c r="F49" s="13"/>
      <c r="G49" s="20"/>
    </row>
    <row r="50" spans="2:7" s="14" customFormat="1" ht="12.75" x14ac:dyDescent="0.2">
      <c r="B50" s="12"/>
      <c r="C50" s="19" t="s">
        <v>77</v>
      </c>
      <c r="D50" s="144">
        <v>1277.78</v>
      </c>
      <c r="E50" s="151"/>
      <c r="F50" s="13"/>
      <c r="G50" s="20"/>
    </row>
    <row r="51" spans="2:7" s="14" customFormat="1" ht="12.75" x14ac:dyDescent="0.2">
      <c r="B51" s="12"/>
      <c r="C51" s="19" t="s">
        <v>78</v>
      </c>
      <c r="D51" s="144">
        <v>778.15</v>
      </c>
      <c r="E51" s="151"/>
      <c r="F51" s="13"/>
      <c r="G51" s="20"/>
    </row>
    <row r="52" spans="2:7" s="14" customFormat="1" ht="12.75" x14ac:dyDescent="0.2">
      <c r="B52" s="12"/>
      <c r="C52" s="12" t="s">
        <v>79</v>
      </c>
      <c r="D52" s="144">
        <v>680.78</v>
      </c>
      <c r="E52" s="151"/>
      <c r="F52" s="13"/>
      <c r="G52" s="20"/>
    </row>
    <row r="53" spans="2:7" s="14" customFormat="1" ht="12.75" x14ac:dyDescent="0.2">
      <c r="B53" s="12"/>
      <c r="C53" s="12" t="s">
        <v>80</v>
      </c>
      <c r="D53" s="144">
        <v>900.48</v>
      </c>
      <c r="E53" s="151"/>
      <c r="F53" s="13"/>
      <c r="G53" s="20"/>
    </row>
    <row r="54" spans="2:7" s="14" customFormat="1" ht="12.75" x14ac:dyDescent="0.2">
      <c r="B54" s="12"/>
      <c r="C54" s="12" t="s">
        <v>81</v>
      </c>
      <c r="D54" s="144">
        <v>601.80999999999995</v>
      </c>
      <c r="E54" s="151"/>
      <c r="F54" s="13"/>
      <c r="G54" s="20"/>
    </row>
    <row r="55" spans="2:7" s="14" customFormat="1" ht="12.75" x14ac:dyDescent="0.2">
      <c r="B55" s="12"/>
      <c r="C55" s="12" t="s">
        <v>307</v>
      </c>
      <c r="D55" s="144">
        <v>627.5</v>
      </c>
      <c r="E55" s="151"/>
      <c r="F55" s="13"/>
      <c r="G55" s="20"/>
    </row>
    <row r="56" spans="2:7" s="14" customFormat="1" ht="12.75" x14ac:dyDescent="0.2">
      <c r="B56" s="12"/>
      <c r="C56" s="12" t="s">
        <v>308</v>
      </c>
      <c r="D56" s="144">
        <v>675.36</v>
      </c>
      <c r="E56" s="151"/>
      <c r="F56" s="13"/>
      <c r="G56" s="20"/>
    </row>
    <row r="57" spans="2:7" s="14" customFormat="1" ht="12.75" x14ac:dyDescent="0.2">
      <c r="B57" s="12"/>
      <c r="C57" s="12" t="s">
        <v>309</v>
      </c>
      <c r="D57" s="144">
        <v>817.3</v>
      </c>
      <c r="E57" s="151"/>
      <c r="F57" s="13"/>
      <c r="G57" s="20"/>
    </row>
    <row r="58" spans="2:7" s="14" customFormat="1" ht="12.75" x14ac:dyDescent="0.2">
      <c r="B58" s="12"/>
      <c r="C58" s="12"/>
      <c r="D58" s="145">
        <f>SUM(D36:D57)</f>
        <v>23984.749999999996</v>
      </c>
      <c r="E58" s="151"/>
      <c r="F58" s="13"/>
      <c r="G58" s="20"/>
    </row>
    <row r="59" spans="2:7" s="14" customFormat="1" ht="12.75" x14ac:dyDescent="0.2">
      <c r="B59" s="148" t="s">
        <v>11</v>
      </c>
      <c r="C59" s="12"/>
      <c r="D59" s="144"/>
      <c r="E59" s="151"/>
      <c r="F59" s="13"/>
      <c r="G59" s="20"/>
    </row>
    <row r="60" spans="2:7" s="20" customFormat="1" ht="12.75" x14ac:dyDescent="0.2">
      <c r="B60" s="519"/>
      <c r="C60" s="19" t="s">
        <v>599</v>
      </c>
      <c r="D60" s="513">
        <v>1454.54</v>
      </c>
      <c r="E60" s="843"/>
      <c r="F60" s="239"/>
    </row>
    <row r="61" spans="2:7" s="20" customFormat="1" ht="12.75" x14ac:dyDescent="0.2">
      <c r="B61" s="519"/>
      <c r="C61" s="19" t="s">
        <v>600</v>
      </c>
      <c r="D61" s="144">
        <v>1085.43</v>
      </c>
      <c r="E61" s="843"/>
      <c r="F61" s="239"/>
    </row>
    <row r="62" spans="2:7" s="14" customFormat="1" ht="12.75" x14ac:dyDescent="0.2">
      <c r="B62" s="15"/>
      <c r="C62" s="12" t="s">
        <v>524</v>
      </c>
      <c r="D62" s="144">
        <v>1330.08</v>
      </c>
      <c r="E62" s="151"/>
      <c r="F62" s="13"/>
      <c r="G62" s="20"/>
    </row>
    <row r="63" spans="2:7" s="14" customFormat="1" ht="12.75" x14ac:dyDescent="0.2">
      <c r="B63" s="15"/>
      <c r="C63" s="12" t="s">
        <v>528</v>
      </c>
      <c r="D63" s="144">
        <v>805.47</v>
      </c>
      <c r="E63" s="151"/>
      <c r="F63" s="13"/>
      <c r="G63" s="20"/>
    </row>
    <row r="64" spans="2:7" s="14" customFormat="1" ht="12.75" x14ac:dyDescent="0.2">
      <c r="B64" s="15"/>
      <c r="C64" s="12" t="s">
        <v>527</v>
      </c>
      <c r="D64" s="144">
        <v>854.11</v>
      </c>
      <c r="E64" s="151"/>
      <c r="F64" s="13"/>
      <c r="G64" s="20"/>
    </row>
    <row r="65" spans="2:7" s="14" customFormat="1" ht="12.75" x14ac:dyDescent="0.2">
      <c r="B65" s="15"/>
      <c r="C65" s="12" t="s">
        <v>526</v>
      </c>
      <c r="D65" s="144">
        <v>713.38</v>
      </c>
      <c r="E65" s="151"/>
      <c r="F65" s="13"/>
      <c r="G65" s="20"/>
    </row>
    <row r="66" spans="2:7" s="14" customFormat="1" ht="12.75" x14ac:dyDescent="0.2">
      <c r="B66" s="15"/>
      <c r="C66" s="12" t="s">
        <v>525</v>
      </c>
      <c r="D66" s="144">
        <v>758.31</v>
      </c>
      <c r="E66" s="151"/>
      <c r="F66" s="13"/>
      <c r="G66" s="20"/>
    </row>
    <row r="67" spans="2:7" s="14" customFormat="1" ht="12.75" x14ac:dyDescent="0.2">
      <c r="B67" s="15"/>
      <c r="C67" s="12" t="s">
        <v>529</v>
      </c>
      <c r="D67" s="144">
        <v>1251.78</v>
      </c>
      <c r="E67" s="151"/>
      <c r="F67" s="13"/>
      <c r="G67" s="20"/>
    </row>
    <row r="68" spans="2:7" s="14" customFormat="1" ht="12.75" x14ac:dyDescent="0.2">
      <c r="B68" s="15"/>
      <c r="C68" s="12" t="s">
        <v>71</v>
      </c>
      <c r="D68" s="513">
        <v>1708.64</v>
      </c>
      <c r="E68" s="151"/>
      <c r="F68" s="13"/>
      <c r="G68" s="20"/>
    </row>
    <row r="69" spans="2:7" s="14" customFormat="1" ht="12.75" x14ac:dyDescent="0.2">
      <c r="B69" s="15"/>
      <c r="C69" s="12" t="s">
        <v>73</v>
      </c>
      <c r="D69" s="144">
        <v>2013.9</v>
      </c>
      <c r="E69" s="151"/>
      <c r="F69" s="13"/>
      <c r="G69" s="20"/>
    </row>
    <row r="70" spans="2:7" s="14" customFormat="1" ht="12.75" x14ac:dyDescent="0.2">
      <c r="B70" s="15"/>
      <c r="C70" s="12" t="s">
        <v>72</v>
      </c>
      <c r="D70" s="144">
        <v>2524.17</v>
      </c>
      <c r="E70" s="151"/>
      <c r="F70" s="13"/>
      <c r="G70" s="20"/>
    </row>
    <row r="71" spans="2:7" s="14" customFormat="1" ht="12.75" x14ac:dyDescent="0.2">
      <c r="B71" s="15"/>
      <c r="C71" s="12" t="s">
        <v>74</v>
      </c>
      <c r="D71" s="513">
        <v>2591.15</v>
      </c>
      <c r="E71" s="151"/>
      <c r="F71" s="13"/>
      <c r="G71" s="20"/>
    </row>
    <row r="72" spans="2:7" s="14" customFormat="1" ht="12.75" x14ac:dyDescent="0.2">
      <c r="B72" s="15"/>
      <c r="C72" s="12" t="s">
        <v>75</v>
      </c>
      <c r="D72" s="144">
        <v>1480.16</v>
      </c>
      <c r="E72" s="151"/>
      <c r="F72" s="13"/>
      <c r="G72" s="20"/>
    </row>
    <row r="73" spans="2:7" s="14" customFormat="1" ht="12.75" x14ac:dyDescent="0.2">
      <c r="B73" s="15"/>
      <c r="C73" s="12" t="s">
        <v>76</v>
      </c>
      <c r="D73" s="144">
        <v>759.51</v>
      </c>
      <c r="E73" s="151"/>
      <c r="F73" s="13"/>
      <c r="G73" s="20"/>
    </row>
    <row r="74" spans="2:7" s="14" customFormat="1" ht="12.75" x14ac:dyDescent="0.2">
      <c r="B74" s="12"/>
      <c r="C74" s="19" t="s">
        <v>77</v>
      </c>
      <c r="D74" s="144">
        <v>1330.08</v>
      </c>
      <c r="E74" s="151"/>
      <c r="F74" s="13"/>
      <c r="G74" s="20"/>
    </row>
    <row r="75" spans="2:7" s="14" customFormat="1" ht="12.75" x14ac:dyDescent="0.2">
      <c r="B75" s="12"/>
      <c r="C75" s="19" t="s">
        <v>78</v>
      </c>
      <c r="D75" s="144">
        <v>805.47</v>
      </c>
      <c r="E75" s="151"/>
      <c r="F75" s="13"/>
      <c r="G75" s="20"/>
    </row>
    <row r="76" spans="2:7" s="14" customFormat="1" ht="12.75" x14ac:dyDescent="0.2">
      <c r="B76" s="12"/>
      <c r="C76" s="12" t="s">
        <v>79</v>
      </c>
      <c r="D76" s="144">
        <v>764.11</v>
      </c>
      <c r="E76" s="151"/>
      <c r="F76" s="13"/>
      <c r="G76" s="20"/>
    </row>
    <row r="77" spans="2:7" s="14" customFormat="1" ht="12.75" x14ac:dyDescent="0.2">
      <c r="B77" s="12"/>
      <c r="C77" s="12" t="s">
        <v>80</v>
      </c>
      <c r="D77" s="144">
        <v>713.38</v>
      </c>
      <c r="E77" s="151"/>
      <c r="F77" s="13"/>
      <c r="G77" s="20"/>
    </row>
    <row r="78" spans="2:7" s="14" customFormat="1" ht="12.75" x14ac:dyDescent="0.2">
      <c r="B78" s="12"/>
      <c r="C78" s="12" t="s">
        <v>81</v>
      </c>
      <c r="D78" s="144">
        <v>758.31</v>
      </c>
      <c r="E78" s="151"/>
      <c r="F78" s="13"/>
      <c r="G78" s="20"/>
    </row>
    <row r="79" spans="2:7" s="14" customFormat="1" ht="12.75" x14ac:dyDescent="0.2">
      <c r="B79" s="12"/>
      <c r="C79" s="12" t="s">
        <v>307</v>
      </c>
      <c r="D79" s="144">
        <v>781.01</v>
      </c>
      <c r="E79" s="151"/>
      <c r="F79" s="13"/>
      <c r="G79" s="20"/>
    </row>
    <row r="80" spans="2:7" s="14" customFormat="1" ht="12.75" x14ac:dyDescent="0.2">
      <c r="B80" s="12"/>
      <c r="C80" s="12" t="s">
        <v>308</v>
      </c>
      <c r="D80" s="144">
        <v>1032.45</v>
      </c>
      <c r="E80" s="151"/>
      <c r="F80" s="13"/>
      <c r="G80" s="20"/>
    </row>
    <row r="81" spans="2:7" s="14" customFormat="1" ht="12.75" x14ac:dyDescent="0.2">
      <c r="B81" s="12"/>
      <c r="C81" s="12" t="s">
        <v>309</v>
      </c>
      <c r="D81" s="144">
        <v>1039.04</v>
      </c>
      <c r="E81" s="151"/>
      <c r="F81" s="13"/>
      <c r="G81" s="20"/>
    </row>
    <row r="82" spans="2:7" s="14" customFormat="1" ht="12.75" x14ac:dyDescent="0.2">
      <c r="B82" s="12"/>
      <c r="C82" s="12"/>
      <c r="D82" s="145">
        <f>SUM(D60:D81)</f>
        <v>26554.480000000003</v>
      </c>
      <c r="E82" s="151"/>
      <c r="F82" s="13"/>
      <c r="G82" s="20"/>
    </row>
    <row r="83" spans="2:7" s="14" customFormat="1" ht="12.75" x14ac:dyDescent="0.2">
      <c r="B83" s="12"/>
      <c r="C83" s="12"/>
      <c r="D83" s="152"/>
      <c r="E83" s="153">
        <f>D58+D82</f>
        <v>50539.229999999996</v>
      </c>
      <c r="F83" s="13"/>
      <c r="G83" s="20"/>
    </row>
    <row r="84" spans="2:7" s="24" customFormat="1" x14ac:dyDescent="0.25">
      <c r="B84" s="10"/>
      <c r="C84" s="4"/>
      <c r="D84" s="28"/>
      <c r="E84" s="26"/>
      <c r="F84" s="2"/>
      <c r="G84" s="25"/>
    </row>
    <row r="85" spans="2:7" s="24" customFormat="1" x14ac:dyDescent="0.25">
      <c r="B85" s="10"/>
      <c r="C85" s="4"/>
      <c r="D85" s="28"/>
      <c r="E85" s="26"/>
      <c r="F85" s="2"/>
      <c r="G85" s="25"/>
    </row>
    <row r="86" spans="2:7" s="24" customFormat="1" x14ac:dyDescent="0.25">
      <c r="B86" s="8"/>
      <c r="C86" s="7"/>
      <c r="D86" s="28"/>
      <c r="E86" s="23"/>
      <c r="F86" s="2"/>
      <c r="G86" s="25"/>
    </row>
    <row r="87" spans="2:7" s="24" customFormat="1" x14ac:dyDescent="0.25">
      <c r="B87" s="8"/>
      <c r="C87" s="7"/>
      <c r="D87" s="28"/>
      <c r="E87" s="23"/>
      <c r="F87" s="2"/>
      <c r="G87" s="25"/>
    </row>
    <row r="88" spans="2:7" s="24" customFormat="1" x14ac:dyDescent="0.25">
      <c r="B88" s="8"/>
      <c r="C88" s="7"/>
      <c r="D88" s="28"/>
      <c r="E88" s="23"/>
      <c r="F88" s="2"/>
      <c r="G88" s="25"/>
    </row>
    <row r="89" spans="2:7" s="24" customFormat="1" x14ac:dyDescent="0.25">
      <c r="B89" s="30"/>
      <c r="C89" s="7"/>
      <c r="D89" s="28"/>
      <c r="E89" s="23"/>
      <c r="F89" s="23"/>
      <c r="G89" s="25"/>
    </row>
    <row r="90" spans="2:7" s="24" customFormat="1" x14ac:dyDescent="0.25">
      <c r="B90" s="30"/>
      <c r="C90" s="7"/>
      <c r="D90" s="28"/>
      <c r="E90" s="23"/>
      <c r="F90" s="23"/>
      <c r="G90" s="25"/>
    </row>
    <row r="91" spans="2:7" s="24" customFormat="1" x14ac:dyDescent="0.25">
      <c r="B91" s="30"/>
      <c r="C91" s="66"/>
      <c r="D91" s="32"/>
      <c r="E91" s="33"/>
      <c r="F91" s="23"/>
      <c r="G91" s="25"/>
    </row>
    <row r="92" spans="2:7" s="24" customFormat="1" x14ac:dyDescent="0.25">
      <c r="B92" s="34"/>
      <c r="C92" s="66"/>
      <c r="D92" s="32"/>
      <c r="E92" s="33"/>
      <c r="F92" s="23"/>
      <c r="G92" s="25"/>
    </row>
    <row r="93" spans="2:7" s="24" customFormat="1" x14ac:dyDescent="0.25">
      <c r="B93" s="30"/>
      <c r="C93" s="7"/>
      <c r="D93" s="28"/>
      <c r="E93" s="23"/>
      <c r="F93" s="23"/>
      <c r="G93" s="25"/>
    </row>
    <row r="94" spans="2:7" s="24" customFormat="1" x14ac:dyDescent="0.25">
      <c r="B94" s="5"/>
      <c r="C94" s="4"/>
      <c r="D94" s="28"/>
      <c r="E94" s="26"/>
      <c r="F94" s="2"/>
      <c r="G94" s="25"/>
    </row>
    <row r="95" spans="2:7" s="24" customFormat="1" x14ac:dyDescent="0.25">
      <c r="B95" s="6"/>
      <c r="C95" s="4"/>
      <c r="D95" s="28"/>
      <c r="E95" s="26"/>
      <c r="F95" s="2"/>
      <c r="G95" s="25"/>
    </row>
    <row r="96" spans="2:7" s="24" customFormat="1" x14ac:dyDescent="0.25">
      <c r="B96" s="6"/>
      <c r="C96" s="4"/>
      <c r="D96" s="28"/>
      <c r="E96" s="26"/>
      <c r="F96" s="2"/>
      <c r="G96" s="25"/>
    </row>
    <row r="97" spans="2:7" s="24" customFormat="1" x14ac:dyDescent="0.25">
      <c r="B97" s="8"/>
      <c r="C97" s="8"/>
      <c r="D97" s="28"/>
      <c r="E97" s="26"/>
      <c r="F97" s="23"/>
      <c r="G97" s="25"/>
    </row>
    <row r="98" spans="2:7" s="24" customFormat="1" x14ac:dyDescent="0.25">
      <c r="B98" s="8"/>
      <c r="C98" s="8"/>
      <c r="D98" s="28"/>
      <c r="E98" s="26"/>
      <c r="F98" s="23"/>
      <c r="G98" s="25"/>
    </row>
    <row r="99" spans="2:7" s="24" customFormat="1" x14ac:dyDescent="0.25">
      <c r="B99" s="8"/>
      <c r="C99" s="8"/>
      <c r="D99" s="28"/>
      <c r="E99" s="26"/>
      <c r="F99" s="23"/>
      <c r="G99" s="25"/>
    </row>
    <row r="100" spans="2:7" x14ac:dyDescent="0.25">
      <c r="D100" s="31"/>
    </row>
  </sheetData>
  <mergeCells count="1">
    <mergeCell ref="B32:D32"/>
  </mergeCells>
  <pageMargins left="0.7" right="0.7" top="0.75" bottom="0.75" header="0.3" footer="0.3"/>
  <pageSetup orientation="landscape"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S28"/>
  <sheetViews>
    <sheetView tabSelected="1" topLeftCell="D1" workbookViewId="0">
      <selection activeCell="W10" sqref="W10"/>
    </sheetView>
  </sheetViews>
  <sheetFormatPr defaultColWidth="8.42578125" defaultRowHeight="15.75" x14ac:dyDescent="0.25"/>
  <cols>
    <col min="1" max="1" width="8.42578125" style="67"/>
    <col min="2" max="2" width="10.42578125" style="68" customWidth="1"/>
    <col min="3" max="3" width="17.85546875" style="69" customWidth="1"/>
    <col min="4" max="5" width="15.42578125" style="69" customWidth="1"/>
    <col min="6" max="6" width="15.42578125" style="68" customWidth="1"/>
    <col min="7" max="7" width="1.42578125" style="68" customWidth="1"/>
    <col min="8" max="8" width="17.85546875" style="70" customWidth="1"/>
    <col min="9" max="10" width="15.42578125" style="69" customWidth="1"/>
    <col min="11" max="11" width="15.42578125" style="68" customWidth="1"/>
    <col min="12" max="12" width="8.7109375" style="616" customWidth="1"/>
    <col min="13" max="14" width="9.28515625" style="67" customWidth="1"/>
    <col min="15" max="15" width="6.7109375" style="67" customWidth="1"/>
    <col min="16" max="16" width="1.42578125" style="609" customWidth="1"/>
    <col min="17" max="18" width="9.28515625" style="67" customWidth="1"/>
    <col min="19" max="19" width="6.7109375" style="67" customWidth="1"/>
    <col min="20" max="16384" width="8.42578125" style="67"/>
  </cols>
  <sheetData>
    <row r="1" spans="2:19" ht="20.25" customHeight="1" thickTop="1" thickBot="1" x14ac:dyDescent="0.3">
      <c r="C1" s="1118" t="s">
        <v>123</v>
      </c>
      <c r="D1" s="1119"/>
      <c r="E1" s="1119"/>
      <c r="F1" s="1119"/>
      <c r="G1" s="1119"/>
      <c r="H1" s="1119"/>
      <c r="I1" s="1119"/>
      <c r="J1" s="1119"/>
      <c r="K1" s="1120"/>
      <c r="L1" s="448"/>
      <c r="M1" s="1121" t="s">
        <v>575</v>
      </c>
      <c r="N1" s="1122"/>
      <c r="O1" s="1123"/>
      <c r="P1" s="629"/>
      <c r="Q1" s="1121" t="s">
        <v>576</v>
      </c>
      <c r="R1" s="1122"/>
      <c r="S1" s="1123"/>
    </row>
    <row r="2" spans="2:19" ht="23.25" customHeight="1" thickTop="1" thickBot="1" x14ac:dyDescent="0.3">
      <c r="C2" s="1113" t="s">
        <v>118</v>
      </c>
      <c r="D2" s="1114"/>
      <c r="E2" s="1114"/>
      <c r="F2" s="1115"/>
      <c r="G2" s="71"/>
      <c r="H2" s="1116" t="s">
        <v>117</v>
      </c>
      <c r="I2" s="1093"/>
      <c r="J2" s="1093"/>
      <c r="K2" s="1117"/>
      <c r="L2" s="614"/>
      <c r="M2" s="1124" t="s">
        <v>602</v>
      </c>
      <c r="N2" s="1125"/>
      <c r="O2" s="1126"/>
      <c r="P2" s="630"/>
      <c r="Q2" s="1124" t="s">
        <v>602</v>
      </c>
      <c r="R2" s="1125"/>
      <c r="S2" s="1126"/>
    </row>
    <row r="3" spans="2:19" s="76" customFormat="1" ht="20.25" customHeight="1" thickTop="1" thickBot="1" x14ac:dyDescent="0.3">
      <c r="B3" s="72" t="s">
        <v>535</v>
      </c>
      <c r="C3" s="204" t="s">
        <v>119</v>
      </c>
      <c r="D3" s="73" t="s">
        <v>120</v>
      </c>
      <c r="E3" s="87" t="s">
        <v>121</v>
      </c>
      <c r="F3" s="74" t="s">
        <v>122</v>
      </c>
      <c r="G3" s="81"/>
      <c r="H3" s="85" t="s">
        <v>119</v>
      </c>
      <c r="I3" s="73" t="s">
        <v>120</v>
      </c>
      <c r="J3" s="87" t="s">
        <v>121</v>
      </c>
      <c r="K3" s="74" t="s">
        <v>122</v>
      </c>
      <c r="L3" s="609"/>
      <c r="M3" s="612" t="s">
        <v>577</v>
      </c>
      <c r="N3" s="625" t="s">
        <v>578</v>
      </c>
      <c r="O3" s="624" t="s">
        <v>579</v>
      </c>
      <c r="P3" s="609"/>
      <c r="Q3" s="612" t="s">
        <v>577</v>
      </c>
      <c r="R3" s="613" t="s">
        <v>578</v>
      </c>
      <c r="S3" s="617" t="s">
        <v>579</v>
      </c>
    </row>
    <row r="4" spans="2:19" s="76" customFormat="1" ht="20.25" customHeight="1" thickTop="1" x14ac:dyDescent="0.25">
      <c r="B4" s="75">
        <v>43983</v>
      </c>
      <c r="C4" s="92">
        <v>1052163</v>
      </c>
      <c r="D4" s="173">
        <v>309210</v>
      </c>
      <c r="E4" s="173">
        <f t="shared" ref="E4:E11" si="0">C4-D4</f>
        <v>742953</v>
      </c>
      <c r="F4" s="159">
        <f t="shared" ref="F4:F11" si="1">E4/D4</f>
        <v>2.4027457068012033</v>
      </c>
      <c r="G4" s="610"/>
      <c r="H4" s="92">
        <v>1238548</v>
      </c>
      <c r="I4" s="173">
        <v>232070</v>
      </c>
      <c r="J4" s="173">
        <f t="shared" ref="J4:J5" si="2">H4-I4</f>
        <v>1006478</v>
      </c>
      <c r="K4" s="159">
        <f t="shared" ref="K4:K5" si="3">J4/I4</f>
        <v>4.3369586762614727</v>
      </c>
      <c r="L4" s="611"/>
      <c r="M4" s="620">
        <f>C4/O4</f>
        <v>26978.538461538461</v>
      </c>
      <c r="N4" s="626">
        <f>D4/O4</f>
        <v>7928.4615384615381</v>
      </c>
      <c r="O4" s="631">
        <v>39</v>
      </c>
      <c r="P4" s="610"/>
      <c r="Q4" s="89">
        <f>H4/S4</f>
        <v>19659.492063492064</v>
      </c>
      <c r="R4" s="618">
        <f>I4/S4</f>
        <v>3683.6507936507937</v>
      </c>
      <c r="S4" s="635">
        <v>63</v>
      </c>
    </row>
    <row r="5" spans="2:19" s="76" customFormat="1" ht="20.25" customHeight="1" x14ac:dyDescent="0.25">
      <c r="B5" s="75">
        <v>43971</v>
      </c>
      <c r="C5" s="92">
        <v>652398</v>
      </c>
      <c r="D5" s="173">
        <v>292140</v>
      </c>
      <c r="E5" s="173">
        <f t="shared" si="0"/>
        <v>360258</v>
      </c>
      <c r="F5" s="159">
        <f t="shared" si="1"/>
        <v>1.2331690285479564</v>
      </c>
      <c r="G5" s="609"/>
      <c r="H5" s="92">
        <v>805620</v>
      </c>
      <c r="I5" s="173">
        <v>168010</v>
      </c>
      <c r="J5" s="173">
        <f t="shared" si="2"/>
        <v>637610</v>
      </c>
      <c r="K5" s="159">
        <f t="shared" si="3"/>
        <v>3.7950717219213144</v>
      </c>
      <c r="L5" s="611"/>
      <c r="M5" s="620">
        <f t="shared" ref="M5:M27" si="4">C5/O5</f>
        <v>16728.153846153848</v>
      </c>
      <c r="N5" s="626">
        <f t="shared" ref="N5:N27" si="5">D5/O5</f>
        <v>7490.7692307692305</v>
      </c>
      <c r="O5" s="631">
        <v>39</v>
      </c>
      <c r="P5" s="609"/>
      <c r="Q5" s="89">
        <f t="shared" ref="Q5:Q27" si="6">H5/S5</f>
        <v>12787.619047619048</v>
      </c>
      <c r="R5" s="618">
        <f t="shared" ref="R5:R27" si="7">I5/S5</f>
        <v>2666.8253968253966</v>
      </c>
      <c r="S5" s="636">
        <v>63</v>
      </c>
    </row>
    <row r="6" spans="2:19" s="76" customFormat="1" ht="20.25" customHeight="1" x14ac:dyDescent="0.25">
      <c r="B6" s="75">
        <v>43941</v>
      </c>
      <c r="C6" s="92">
        <v>418551</v>
      </c>
      <c r="D6" s="173">
        <v>183550</v>
      </c>
      <c r="E6" s="173">
        <f t="shared" si="0"/>
        <v>235001</v>
      </c>
      <c r="F6" s="159">
        <f t="shared" si="1"/>
        <v>1.280310542086625</v>
      </c>
      <c r="G6" s="610"/>
      <c r="H6" s="92">
        <v>602048</v>
      </c>
      <c r="I6" s="90">
        <v>119160</v>
      </c>
      <c r="J6" s="90">
        <f t="shared" ref="J6:J11" si="8">H6-I6</f>
        <v>482888</v>
      </c>
      <c r="K6" s="95">
        <f t="shared" ref="K6:K11" si="9">J6/I6</f>
        <v>4.0524337025847599</v>
      </c>
      <c r="L6" s="611"/>
      <c r="M6" s="621">
        <f t="shared" si="4"/>
        <v>10732.076923076924</v>
      </c>
      <c r="N6" s="627">
        <f t="shared" si="5"/>
        <v>4706.4102564102568</v>
      </c>
      <c r="O6" s="631">
        <v>39</v>
      </c>
      <c r="P6" s="610"/>
      <c r="Q6" s="89">
        <f t="shared" si="6"/>
        <v>9556.3174603174612</v>
      </c>
      <c r="R6" s="619">
        <f t="shared" si="7"/>
        <v>1891.4285714285713</v>
      </c>
      <c r="S6" s="636">
        <v>63</v>
      </c>
    </row>
    <row r="7" spans="2:19" s="76" customFormat="1" ht="20.25" customHeight="1" x14ac:dyDescent="0.25">
      <c r="B7" s="75">
        <v>43910</v>
      </c>
      <c r="C7" s="92">
        <v>362124</v>
      </c>
      <c r="D7" s="173">
        <v>197140</v>
      </c>
      <c r="E7" s="173">
        <f t="shared" si="0"/>
        <v>164984</v>
      </c>
      <c r="F7" s="159">
        <f t="shared" si="1"/>
        <v>0.83688749112305971</v>
      </c>
      <c r="G7" s="610"/>
      <c r="H7" s="92">
        <v>365086</v>
      </c>
      <c r="I7" s="90">
        <v>124370</v>
      </c>
      <c r="J7" s="90">
        <f t="shared" si="8"/>
        <v>240716</v>
      </c>
      <c r="K7" s="95">
        <f t="shared" si="9"/>
        <v>1.935482833480743</v>
      </c>
      <c r="L7" s="611"/>
      <c r="M7" s="621">
        <f t="shared" si="4"/>
        <v>9285.2307692307695</v>
      </c>
      <c r="N7" s="627">
        <f t="shared" si="5"/>
        <v>5054.8717948717949</v>
      </c>
      <c r="O7" s="631">
        <v>39</v>
      </c>
      <c r="P7" s="610"/>
      <c r="Q7" s="89">
        <f t="shared" si="6"/>
        <v>5795.0158730158728</v>
      </c>
      <c r="R7" s="619">
        <f t="shared" si="7"/>
        <v>1974.1269841269841</v>
      </c>
      <c r="S7" s="636">
        <v>63</v>
      </c>
    </row>
    <row r="8" spans="2:19" s="76" customFormat="1" ht="20.25" customHeight="1" x14ac:dyDescent="0.25">
      <c r="B8" s="75">
        <v>43881</v>
      </c>
      <c r="C8" s="92">
        <v>204451</v>
      </c>
      <c r="D8" s="173">
        <v>97690</v>
      </c>
      <c r="E8" s="173">
        <f t="shared" si="0"/>
        <v>106761</v>
      </c>
      <c r="F8" s="159">
        <f t="shared" si="1"/>
        <v>1.0928549493295117</v>
      </c>
      <c r="G8" s="610"/>
      <c r="H8" s="92">
        <v>473746</v>
      </c>
      <c r="I8" s="90">
        <v>140910</v>
      </c>
      <c r="J8" s="90">
        <f t="shared" si="8"/>
        <v>332836</v>
      </c>
      <c r="K8" s="95">
        <f t="shared" si="9"/>
        <v>2.3620466964729259</v>
      </c>
      <c r="L8" s="611"/>
      <c r="M8" s="621">
        <f t="shared" si="4"/>
        <v>5242.333333333333</v>
      </c>
      <c r="N8" s="627">
        <f t="shared" si="5"/>
        <v>2504.8717948717949</v>
      </c>
      <c r="O8" s="631">
        <v>39</v>
      </c>
      <c r="P8" s="610"/>
      <c r="Q8" s="89">
        <f t="shared" si="6"/>
        <v>7641.0645161290322</v>
      </c>
      <c r="R8" s="619">
        <f t="shared" si="7"/>
        <v>2272.7419354838707</v>
      </c>
      <c r="S8" s="636">
        <v>62</v>
      </c>
    </row>
    <row r="9" spans="2:19" s="76" customFormat="1" ht="20.25" customHeight="1" x14ac:dyDescent="0.25">
      <c r="B9" s="75">
        <v>43851</v>
      </c>
      <c r="C9" s="527" t="s">
        <v>574</v>
      </c>
      <c r="D9" s="90">
        <v>89530</v>
      </c>
      <c r="E9" s="173" t="s">
        <v>533</v>
      </c>
      <c r="F9" s="159" t="s">
        <v>533</v>
      </c>
      <c r="G9" s="91"/>
      <c r="H9" s="89">
        <v>530439</v>
      </c>
      <c r="I9" s="90">
        <v>134880</v>
      </c>
      <c r="J9" s="90">
        <f t="shared" si="8"/>
        <v>395559</v>
      </c>
      <c r="K9" s="95">
        <f t="shared" si="9"/>
        <v>2.9326734875444842</v>
      </c>
      <c r="L9" s="611"/>
      <c r="M9" s="623" t="s">
        <v>533</v>
      </c>
      <c r="N9" s="627">
        <f t="shared" si="5"/>
        <v>2356.0526315789475</v>
      </c>
      <c r="O9" s="632">
        <v>38</v>
      </c>
      <c r="P9" s="610"/>
      <c r="Q9" s="89">
        <f t="shared" si="6"/>
        <v>8555.467741935483</v>
      </c>
      <c r="R9" s="619">
        <f t="shared" si="7"/>
        <v>2175.483870967742</v>
      </c>
      <c r="S9" s="636">
        <v>62</v>
      </c>
    </row>
    <row r="10" spans="2:19" s="76" customFormat="1" ht="20.25" customHeight="1" x14ac:dyDescent="0.25">
      <c r="B10" s="75">
        <v>43818</v>
      </c>
      <c r="C10" s="89">
        <v>316906</v>
      </c>
      <c r="D10" s="90">
        <v>100040</v>
      </c>
      <c r="E10" s="90">
        <f t="shared" si="0"/>
        <v>216866</v>
      </c>
      <c r="F10" s="95">
        <f t="shared" si="1"/>
        <v>2.1677928828468613</v>
      </c>
      <c r="G10" s="91"/>
      <c r="H10" s="89">
        <v>625497</v>
      </c>
      <c r="I10" s="90">
        <v>152350</v>
      </c>
      <c r="J10" s="90">
        <f t="shared" si="8"/>
        <v>473147</v>
      </c>
      <c r="K10" s="95">
        <f t="shared" si="9"/>
        <v>3.1056580242861833</v>
      </c>
      <c r="L10" s="611"/>
      <c r="M10" s="621">
        <f t="shared" si="4"/>
        <v>8339.6315789473683</v>
      </c>
      <c r="N10" s="627">
        <f t="shared" si="5"/>
        <v>2632.6315789473683</v>
      </c>
      <c r="O10" s="632">
        <v>38</v>
      </c>
      <c r="P10" s="610"/>
      <c r="Q10" s="89">
        <f t="shared" si="6"/>
        <v>10088.661290322581</v>
      </c>
      <c r="R10" s="619">
        <f t="shared" si="7"/>
        <v>2457.2580645161293</v>
      </c>
      <c r="S10" s="636">
        <v>62</v>
      </c>
    </row>
    <row r="11" spans="2:19" s="76" customFormat="1" ht="20.25" customHeight="1" x14ac:dyDescent="0.25">
      <c r="B11" s="75">
        <v>43788</v>
      </c>
      <c r="C11" s="89">
        <v>308033</v>
      </c>
      <c r="D11" s="90">
        <v>131140</v>
      </c>
      <c r="E11" s="90">
        <f t="shared" si="0"/>
        <v>176893</v>
      </c>
      <c r="F11" s="95">
        <f t="shared" si="1"/>
        <v>1.3488866859844442</v>
      </c>
      <c r="G11" s="91"/>
      <c r="H11" s="89">
        <v>708204</v>
      </c>
      <c r="I11" s="90">
        <v>180210</v>
      </c>
      <c r="J11" s="90">
        <f t="shared" si="8"/>
        <v>527994</v>
      </c>
      <c r="K11" s="95">
        <f t="shared" si="9"/>
        <v>2.9298818045613451</v>
      </c>
      <c r="L11" s="611"/>
      <c r="M11" s="621">
        <f t="shared" si="4"/>
        <v>8106.1315789473683</v>
      </c>
      <c r="N11" s="627">
        <f t="shared" si="5"/>
        <v>3451.0526315789475</v>
      </c>
      <c r="O11" s="632">
        <v>38</v>
      </c>
      <c r="P11" s="610"/>
      <c r="Q11" s="89">
        <f t="shared" si="6"/>
        <v>11241.333333333334</v>
      </c>
      <c r="R11" s="619">
        <f t="shared" si="7"/>
        <v>2860.4761904761904</v>
      </c>
      <c r="S11" s="636">
        <v>63</v>
      </c>
    </row>
    <row r="12" spans="2:19" s="76" customFormat="1" ht="20.25" customHeight="1" x14ac:dyDescent="0.25">
      <c r="B12" s="75">
        <v>43757</v>
      </c>
      <c r="C12" s="92">
        <v>715954</v>
      </c>
      <c r="D12" s="468">
        <v>189650</v>
      </c>
      <c r="E12" s="173">
        <f t="shared" ref="E12:E14" si="10">C12-D12</f>
        <v>526304</v>
      </c>
      <c r="F12" s="159">
        <f t="shared" ref="F12:F14" si="11">E12/D12</f>
        <v>2.7751331399947272</v>
      </c>
      <c r="G12" s="91"/>
      <c r="H12" s="92">
        <v>938104</v>
      </c>
      <c r="I12" s="173">
        <v>248930</v>
      </c>
      <c r="J12" s="173">
        <f t="shared" ref="J12:J15" si="12">H12-I12</f>
        <v>689174</v>
      </c>
      <c r="K12" s="159">
        <f t="shared" ref="K12:K15" si="13">J12/I12</f>
        <v>2.7685453742015826</v>
      </c>
      <c r="L12" s="611"/>
      <c r="M12" s="621">
        <f t="shared" si="4"/>
        <v>18840.894736842107</v>
      </c>
      <c r="N12" s="627">
        <f t="shared" si="5"/>
        <v>4990.7894736842109</v>
      </c>
      <c r="O12" s="632">
        <v>38</v>
      </c>
      <c r="P12" s="610"/>
      <c r="Q12" s="89">
        <f t="shared" si="6"/>
        <v>14890.539682539682</v>
      </c>
      <c r="R12" s="619">
        <f t="shared" si="7"/>
        <v>3951.2698412698414</v>
      </c>
      <c r="S12" s="636">
        <v>63</v>
      </c>
    </row>
    <row r="13" spans="2:19" s="76" customFormat="1" ht="20.25" customHeight="1" x14ac:dyDescent="0.25">
      <c r="B13" s="75">
        <v>43727</v>
      </c>
      <c r="C13" s="89">
        <v>703000</v>
      </c>
      <c r="D13" s="90">
        <v>321070</v>
      </c>
      <c r="E13" s="90">
        <f t="shared" si="10"/>
        <v>381930</v>
      </c>
      <c r="F13" s="95">
        <f t="shared" si="11"/>
        <v>1.1895536798828916</v>
      </c>
      <c r="G13" s="91"/>
      <c r="H13" s="89">
        <v>1081200</v>
      </c>
      <c r="I13" s="90">
        <v>395309</v>
      </c>
      <c r="J13" s="90">
        <f t="shared" si="12"/>
        <v>685891</v>
      </c>
      <c r="K13" s="95">
        <f t="shared" si="13"/>
        <v>1.7350755990883082</v>
      </c>
      <c r="L13" s="611"/>
      <c r="M13" s="621">
        <f t="shared" si="4"/>
        <v>18500</v>
      </c>
      <c r="N13" s="627">
        <f t="shared" si="5"/>
        <v>8449.21052631579</v>
      </c>
      <c r="O13" s="632">
        <v>38</v>
      </c>
      <c r="P13" s="610"/>
      <c r="Q13" s="89">
        <f t="shared" si="6"/>
        <v>17161.904761904763</v>
      </c>
      <c r="R13" s="619">
        <f t="shared" si="7"/>
        <v>6274.7460317460318</v>
      </c>
      <c r="S13" s="636">
        <v>63</v>
      </c>
    </row>
    <row r="14" spans="2:19" s="76" customFormat="1" ht="20.25" customHeight="1" x14ac:dyDescent="0.25">
      <c r="B14" s="75">
        <v>43696</v>
      </c>
      <c r="C14" s="89">
        <v>855600</v>
      </c>
      <c r="D14" s="90">
        <v>510360</v>
      </c>
      <c r="E14" s="90">
        <f t="shared" si="10"/>
        <v>345240</v>
      </c>
      <c r="F14" s="95">
        <f t="shared" si="11"/>
        <v>0.67646367270162233</v>
      </c>
      <c r="G14" s="91"/>
      <c r="H14" s="89">
        <v>1320400</v>
      </c>
      <c r="I14" s="90">
        <v>587881</v>
      </c>
      <c r="J14" s="90">
        <f t="shared" si="12"/>
        <v>732519</v>
      </c>
      <c r="K14" s="95">
        <f t="shared" si="13"/>
        <v>1.2460327855467348</v>
      </c>
      <c r="L14" s="611"/>
      <c r="M14" s="621">
        <f t="shared" si="4"/>
        <v>22515.78947368421</v>
      </c>
      <c r="N14" s="627">
        <f t="shared" si="5"/>
        <v>13430.526315789473</v>
      </c>
      <c r="O14" s="632">
        <v>38</v>
      </c>
      <c r="P14" s="610"/>
      <c r="Q14" s="89">
        <f t="shared" si="6"/>
        <v>20958.730158730159</v>
      </c>
      <c r="R14" s="619">
        <f t="shared" si="7"/>
        <v>9331.4444444444453</v>
      </c>
      <c r="S14" s="636">
        <v>63</v>
      </c>
    </row>
    <row r="15" spans="2:19" ht="20.25" customHeight="1" x14ac:dyDescent="0.25">
      <c r="B15" s="75">
        <v>43665</v>
      </c>
      <c r="C15" s="92">
        <v>797800</v>
      </c>
      <c r="D15" s="90">
        <v>449030</v>
      </c>
      <c r="E15" s="90">
        <f t="shared" ref="E15:E27" si="14">C15-D15</f>
        <v>348770</v>
      </c>
      <c r="F15" s="95">
        <f>E15/D15</f>
        <v>0.7767187047636015</v>
      </c>
      <c r="G15" s="93"/>
      <c r="H15" s="92">
        <v>1351800</v>
      </c>
      <c r="I15" s="90">
        <v>655720</v>
      </c>
      <c r="J15" s="90">
        <f t="shared" si="12"/>
        <v>696080</v>
      </c>
      <c r="K15" s="95">
        <f t="shared" si="13"/>
        <v>1.0615506618678705</v>
      </c>
      <c r="L15" s="611"/>
      <c r="M15" s="621">
        <f t="shared" si="4"/>
        <v>21562.162162162163</v>
      </c>
      <c r="N15" s="627">
        <f t="shared" si="5"/>
        <v>12135.945945945947</v>
      </c>
      <c r="O15" s="633">
        <v>37</v>
      </c>
      <c r="P15" s="611"/>
      <c r="Q15" s="89">
        <f t="shared" si="6"/>
        <v>21457.142857142859</v>
      </c>
      <c r="R15" s="619">
        <f t="shared" si="7"/>
        <v>10408.253968253968</v>
      </c>
      <c r="S15" s="636">
        <v>63</v>
      </c>
    </row>
    <row r="16" spans="2:19" ht="20.25" customHeight="1" x14ac:dyDescent="0.25">
      <c r="B16" s="75">
        <v>43635</v>
      </c>
      <c r="C16" s="86">
        <v>507300</v>
      </c>
      <c r="D16" s="77">
        <v>429920</v>
      </c>
      <c r="E16" s="77">
        <f t="shared" si="14"/>
        <v>77380</v>
      </c>
      <c r="F16" s="83">
        <f>E16/D16</f>
        <v>0.17998697432080388</v>
      </c>
      <c r="G16" s="80"/>
      <c r="H16" s="86">
        <v>831000</v>
      </c>
      <c r="I16" s="77">
        <v>439060</v>
      </c>
      <c r="J16" s="77">
        <f>H16-I16</f>
        <v>391940</v>
      </c>
      <c r="K16" s="83">
        <f>J16/I16</f>
        <v>0.8926798159704824</v>
      </c>
      <c r="L16" s="615"/>
      <c r="M16" s="621">
        <f t="shared" si="4"/>
        <v>13710.81081081081</v>
      </c>
      <c r="N16" s="627">
        <f t="shared" si="5"/>
        <v>11619.45945945946</v>
      </c>
      <c r="O16" s="633">
        <v>37</v>
      </c>
      <c r="P16" s="615"/>
      <c r="Q16" s="89">
        <f t="shared" si="6"/>
        <v>13190.476190476191</v>
      </c>
      <c r="R16" s="619">
        <f t="shared" si="7"/>
        <v>6969.2063492063489</v>
      </c>
      <c r="S16" s="638">
        <v>63</v>
      </c>
    </row>
    <row r="17" spans="2:19" ht="20.25" customHeight="1" x14ac:dyDescent="0.25">
      <c r="B17" s="75">
        <v>43604</v>
      </c>
      <c r="C17" s="86">
        <v>230800</v>
      </c>
      <c r="D17" s="77">
        <v>197300</v>
      </c>
      <c r="E17" s="77">
        <f t="shared" si="14"/>
        <v>33500</v>
      </c>
      <c r="F17" s="83">
        <f t="shared" ref="F17:F27" si="15">E17/D17</f>
        <v>0.16979219462747086</v>
      </c>
      <c r="G17" s="80"/>
      <c r="H17" s="86">
        <v>429700</v>
      </c>
      <c r="I17" s="77">
        <v>286690</v>
      </c>
      <c r="J17" s="77">
        <f>H17-I17</f>
        <v>143010</v>
      </c>
      <c r="K17" s="83">
        <f>J17/I17</f>
        <v>0.49883149046007885</v>
      </c>
      <c r="L17" s="615"/>
      <c r="M17" s="621">
        <f t="shared" si="4"/>
        <v>6237.8378378378375</v>
      </c>
      <c r="N17" s="627">
        <f t="shared" si="5"/>
        <v>5332.4324324324325</v>
      </c>
      <c r="O17" s="633">
        <v>37</v>
      </c>
      <c r="P17" s="615"/>
      <c r="Q17" s="89">
        <f t="shared" si="6"/>
        <v>6930.6451612903229</v>
      </c>
      <c r="R17" s="619">
        <f t="shared" si="7"/>
        <v>4624.0322580645161</v>
      </c>
      <c r="S17" s="638">
        <v>62</v>
      </c>
    </row>
    <row r="18" spans="2:19" ht="20.25" customHeight="1" x14ac:dyDescent="0.25">
      <c r="B18" s="75">
        <v>43574</v>
      </c>
      <c r="C18" s="86">
        <v>471400</v>
      </c>
      <c r="D18" s="77">
        <v>144300</v>
      </c>
      <c r="E18" s="77">
        <f t="shared" si="14"/>
        <v>327100</v>
      </c>
      <c r="F18" s="83">
        <f t="shared" si="15"/>
        <v>2.2668052668052669</v>
      </c>
      <c r="G18" s="80"/>
      <c r="H18" s="86">
        <v>752500</v>
      </c>
      <c r="I18" s="77">
        <v>251910</v>
      </c>
      <c r="J18" s="77">
        <f>H18-I18</f>
        <v>500590</v>
      </c>
      <c r="K18" s="83">
        <f>J18/I18</f>
        <v>1.9871779603826762</v>
      </c>
      <c r="L18" s="615"/>
      <c r="M18" s="621">
        <f t="shared" si="4"/>
        <v>12740.54054054054</v>
      </c>
      <c r="N18" s="627">
        <f t="shared" si="5"/>
        <v>3900</v>
      </c>
      <c r="O18" s="633">
        <v>37</v>
      </c>
      <c r="P18" s="615"/>
      <c r="Q18" s="89">
        <f t="shared" si="6"/>
        <v>12336.065573770491</v>
      </c>
      <c r="R18" s="619">
        <f t="shared" si="7"/>
        <v>4129.6721311475412</v>
      </c>
      <c r="S18" s="638">
        <v>61</v>
      </c>
    </row>
    <row r="19" spans="2:19" ht="20.25" customHeight="1" x14ac:dyDescent="0.25">
      <c r="B19" s="75">
        <v>43525</v>
      </c>
      <c r="C19" s="82">
        <v>302550</v>
      </c>
      <c r="D19" s="77">
        <v>146860</v>
      </c>
      <c r="E19" s="77">
        <f t="shared" si="14"/>
        <v>155690</v>
      </c>
      <c r="F19" s="83">
        <f t="shared" si="15"/>
        <v>1.0601252893912569</v>
      </c>
      <c r="G19" s="80"/>
      <c r="H19" s="86">
        <v>455700</v>
      </c>
      <c r="I19" s="77">
        <v>198020</v>
      </c>
      <c r="J19" s="77">
        <f t="shared" ref="J19:J27" si="16">H19-I19</f>
        <v>257680</v>
      </c>
      <c r="K19" s="83">
        <f t="shared" ref="K19:K27" si="17">J19/I19</f>
        <v>1.3012826987173012</v>
      </c>
      <c r="L19" s="615"/>
      <c r="M19" s="621">
        <f t="shared" si="4"/>
        <v>8177.0270270270266</v>
      </c>
      <c r="N19" s="627">
        <f t="shared" si="5"/>
        <v>3969.1891891891892</v>
      </c>
      <c r="O19" s="633">
        <v>37</v>
      </c>
      <c r="P19" s="615"/>
      <c r="Q19" s="89">
        <f t="shared" si="6"/>
        <v>7470.4918032786882</v>
      </c>
      <c r="R19" s="619">
        <f t="shared" si="7"/>
        <v>3246.2295081967213</v>
      </c>
      <c r="S19" s="638">
        <v>61</v>
      </c>
    </row>
    <row r="20" spans="2:19" ht="20.25" customHeight="1" x14ac:dyDescent="0.25">
      <c r="B20" s="75">
        <v>43515</v>
      </c>
      <c r="C20" s="82">
        <v>264950</v>
      </c>
      <c r="D20" s="77">
        <v>110970</v>
      </c>
      <c r="E20" s="77">
        <f t="shared" si="14"/>
        <v>153980</v>
      </c>
      <c r="F20" s="83">
        <f t="shared" si="15"/>
        <v>1.3875822294313778</v>
      </c>
      <c r="G20" s="80"/>
      <c r="H20" s="82">
        <v>432300</v>
      </c>
      <c r="I20" s="77">
        <v>190540</v>
      </c>
      <c r="J20" s="77">
        <f t="shared" si="16"/>
        <v>241760</v>
      </c>
      <c r="K20" s="83">
        <f t="shared" si="17"/>
        <v>1.2688149469927574</v>
      </c>
      <c r="L20" s="615"/>
      <c r="M20" s="621">
        <f t="shared" si="4"/>
        <v>7160.8108108108108</v>
      </c>
      <c r="N20" s="627">
        <f t="shared" si="5"/>
        <v>2999.1891891891892</v>
      </c>
      <c r="O20" s="633">
        <v>37</v>
      </c>
      <c r="P20" s="615"/>
      <c r="Q20" s="89">
        <f t="shared" si="6"/>
        <v>7086.8852459016398</v>
      </c>
      <c r="R20" s="619">
        <f t="shared" si="7"/>
        <v>3123.6065573770493</v>
      </c>
      <c r="S20" s="638">
        <v>61</v>
      </c>
    </row>
    <row r="21" spans="2:19" ht="20.25" customHeight="1" x14ac:dyDescent="0.25">
      <c r="B21" s="75">
        <v>43484</v>
      </c>
      <c r="C21" s="82">
        <v>345200</v>
      </c>
      <c r="D21" s="77">
        <v>133870</v>
      </c>
      <c r="E21" s="77">
        <f t="shared" si="14"/>
        <v>211330</v>
      </c>
      <c r="F21" s="83">
        <f t="shared" si="15"/>
        <v>1.5786210502726525</v>
      </c>
      <c r="G21" s="80"/>
      <c r="H21" s="82">
        <v>403600</v>
      </c>
      <c r="I21" s="77">
        <v>226171</v>
      </c>
      <c r="J21" s="77">
        <f t="shared" si="16"/>
        <v>177429</v>
      </c>
      <c r="K21" s="83">
        <f t="shared" si="17"/>
        <v>0.7844904961290351</v>
      </c>
      <c r="L21" s="615"/>
      <c r="M21" s="621">
        <f t="shared" si="4"/>
        <v>9329.72972972973</v>
      </c>
      <c r="N21" s="627">
        <f t="shared" si="5"/>
        <v>3618.1081081081079</v>
      </c>
      <c r="O21" s="633">
        <v>37</v>
      </c>
      <c r="P21" s="615"/>
      <c r="Q21" s="89">
        <f t="shared" si="6"/>
        <v>6616.3934426229507</v>
      </c>
      <c r="R21" s="619">
        <f t="shared" si="7"/>
        <v>3707.7213114754099</v>
      </c>
      <c r="S21" s="638">
        <v>61</v>
      </c>
    </row>
    <row r="22" spans="2:19" ht="20.25" customHeight="1" x14ac:dyDescent="0.25">
      <c r="B22" s="75">
        <v>43452</v>
      </c>
      <c r="C22" s="82">
        <v>238900</v>
      </c>
      <c r="D22" s="77">
        <v>134200</v>
      </c>
      <c r="E22" s="77">
        <f t="shared" si="14"/>
        <v>104700</v>
      </c>
      <c r="F22" s="83">
        <f t="shared" si="15"/>
        <v>0.78017883755588668</v>
      </c>
      <c r="G22" s="80"/>
      <c r="H22" s="82">
        <v>437600</v>
      </c>
      <c r="I22" s="77">
        <v>220600</v>
      </c>
      <c r="J22" s="77">
        <f t="shared" si="16"/>
        <v>217000</v>
      </c>
      <c r="K22" s="83">
        <f t="shared" si="17"/>
        <v>0.98368087035358109</v>
      </c>
      <c r="L22" s="615"/>
      <c r="M22" s="621">
        <f t="shared" si="4"/>
        <v>6456.7567567567567</v>
      </c>
      <c r="N22" s="627">
        <f t="shared" si="5"/>
        <v>3627.0270270270271</v>
      </c>
      <c r="O22" s="633">
        <v>37</v>
      </c>
      <c r="P22" s="615"/>
      <c r="Q22" s="89">
        <f t="shared" si="6"/>
        <v>7173.7704918032787</v>
      </c>
      <c r="R22" s="619">
        <f t="shared" si="7"/>
        <v>3616.3934426229507</v>
      </c>
      <c r="S22" s="638">
        <v>61</v>
      </c>
    </row>
    <row r="23" spans="2:19" ht="20.25" customHeight="1" x14ac:dyDescent="0.25">
      <c r="B23" s="75">
        <v>43423</v>
      </c>
      <c r="C23" s="82">
        <v>249100</v>
      </c>
      <c r="D23" s="77">
        <v>159740</v>
      </c>
      <c r="E23" s="77">
        <f t="shared" si="14"/>
        <v>89360</v>
      </c>
      <c r="F23" s="83">
        <f t="shared" si="15"/>
        <v>0.5594090396894954</v>
      </c>
      <c r="G23" s="80"/>
      <c r="H23" s="82">
        <v>450700</v>
      </c>
      <c r="I23" s="77">
        <v>254640</v>
      </c>
      <c r="J23" s="77">
        <f t="shared" si="16"/>
        <v>196060</v>
      </c>
      <c r="K23" s="83">
        <f t="shared" si="17"/>
        <v>0.76994973295633051</v>
      </c>
      <c r="L23" s="615"/>
      <c r="M23" s="621">
        <f t="shared" si="4"/>
        <v>6732.4324324324325</v>
      </c>
      <c r="N23" s="627">
        <f t="shared" si="5"/>
        <v>4317.2972972972975</v>
      </c>
      <c r="O23" s="633">
        <v>37</v>
      </c>
      <c r="P23" s="615"/>
      <c r="Q23" s="89">
        <f t="shared" si="6"/>
        <v>7388.5245901639346</v>
      </c>
      <c r="R23" s="619">
        <f t="shared" si="7"/>
        <v>4174.4262295081971</v>
      </c>
      <c r="S23" s="638">
        <v>61</v>
      </c>
    </row>
    <row r="24" spans="2:19" ht="20.25" customHeight="1" x14ac:dyDescent="0.25">
      <c r="B24" s="75">
        <v>43392</v>
      </c>
      <c r="C24" s="82">
        <v>268100</v>
      </c>
      <c r="D24" s="77">
        <v>152890</v>
      </c>
      <c r="E24" s="77">
        <f t="shared" si="14"/>
        <v>115210</v>
      </c>
      <c r="F24" s="83">
        <f t="shared" si="15"/>
        <v>0.75354830270128847</v>
      </c>
      <c r="G24" s="80"/>
      <c r="H24" s="82">
        <v>595800</v>
      </c>
      <c r="I24" s="77">
        <v>261790</v>
      </c>
      <c r="J24" s="77">
        <f t="shared" si="16"/>
        <v>334010</v>
      </c>
      <c r="K24" s="83">
        <f t="shared" si="17"/>
        <v>1.2758699721150542</v>
      </c>
      <c r="L24" s="615"/>
      <c r="M24" s="621">
        <f t="shared" si="4"/>
        <v>7245.9459459459458</v>
      </c>
      <c r="N24" s="627">
        <f t="shared" si="5"/>
        <v>4132.1621621621625</v>
      </c>
      <c r="O24" s="633">
        <v>37</v>
      </c>
      <c r="P24" s="615"/>
      <c r="Q24" s="89">
        <f t="shared" si="6"/>
        <v>9767.2131147540986</v>
      </c>
      <c r="R24" s="619">
        <f t="shared" si="7"/>
        <v>4291.6393442622948</v>
      </c>
      <c r="S24" s="638">
        <v>61</v>
      </c>
    </row>
    <row r="25" spans="2:19" ht="20.25" customHeight="1" x14ac:dyDescent="0.25">
      <c r="B25" s="75">
        <v>43362</v>
      </c>
      <c r="C25" s="82">
        <v>321900</v>
      </c>
      <c r="D25" s="77">
        <v>245920</v>
      </c>
      <c r="E25" s="77">
        <f t="shared" si="14"/>
        <v>75980</v>
      </c>
      <c r="F25" s="83">
        <f t="shared" si="15"/>
        <v>0.30896226415094341</v>
      </c>
      <c r="G25" s="80"/>
      <c r="H25" s="82">
        <v>599600</v>
      </c>
      <c r="I25" s="77">
        <v>492951</v>
      </c>
      <c r="J25" s="77">
        <f t="shared" si="16"/>
        <v>106649</v>
      </c>
      <c r="K25" s="83">
        <f t="shared" si="17"/>
        <v>0.21634807516365723</v>
      </c>
      <c r="L25" s="615"/>
      <c r="M25" s="621">
        <f t="shared" si="4"/>
        <v>8700</v>
      </c>
      <c r="N25" s="627">
        <f t="shared" si="5"/>
        <v>6646.4864864864867</v>
      </c>
      <c r="O25" s="633">
        <v>37</v>
      </c>
      <c r="P25" s="615"/>
      <c r="Q25" s="89">
        <f t="shared" si="6"/>
        <v>9829.5081967213118</v>
      </c>
      <c r="R25" s="619">
        <f t="shared" si="7"/>
        <v>8081.1639344262294</v>
      </c>
      <c r="S25" s="638">
        <v>61</v>
      </c>
    </row>
    <row r="26" spans="2:19" ht="20.25" customHeight="1" x14ac:dyDescent="0.25">
      <c r="B26" s="75">
        <v>43331</v>
      </c>
      <c r="C26" s="82">
        <v>626000</v>
      </c>
      <c r="D26" s="77">
        <v>348730</v>
      </c>
      <c r="E26" s="77">
        <f t="shared" si="14"/>
        <v>277270</v>
      </c>
      <c r="F26" s="83">
        <f t="shared" si="15"/>
        <v>0.79508502279700632</v>
      </c>
      <c r="G26" s="80"/>
      <c r="H26" s="82">
        <v>957500</v>
      </c>
      <c r="I26" s="77">
        <v>486720</v>
      </c>
      <c r="J26" s="77">
        <f t="shared" si="16"/>
        <v>470780</v>
      </c>
      <c r="K26" s="83">
        <f t="shared" si="17"/>
        <v>0.967250164365549</v>
      </c>
      <c r="L26" s="615"/>
      <c r="M26" s="621">
        <f t="shared" si="4"/>
        <v>16918.91891891892</v>
      </c>
      <c r="N26" s="627">
        <f t="shared" si="5"/>
        <v>9425.135135135135</v>
      </c>
      <c r="O26" s="633">
        <v>37</v>
      </c>
      <c r="P26" s="615"/>
      <c r="Q26" s="89">
        <f t="shared" si="6"/>
        <v>15696.72131147541</v>
      </c>
      <c r="R26" s="619">
        <f t="shared" si="7"/>
        <v>7979.0163934426228</v>
      </c>
      <c r="S26" s="638">
        <v>61</v>
      </c>
    </row>
    <row r="27" spans="2:19" ht="20.25" customHeight="1" thickBot="1" x14ac:dyDescent="0.3">
      <c r="B27" s="78">
        <v>43300</v>
      </c>
      <c r="C27" s="88">
        <v>1269700</v>
      </c>
      <c r="D27" s="94">
        <v>337540</v>
      </c>
      <c r="E27" s="94">
        <f t="shared" si="14"/>
        <v>932160</v>
      </c>
      <c r="F27" s="469">
        <f t="shared" si="15"/>
        <v>2.7616282514664929</v>
      </c>
      <c r="G27" s="81"/>
      <c r="H27" s="84">
        <v>2345700</v>
      </c>
      <c r="I27" s="79">
        <v>424010</v>
      </c>
      <c r="J27" s="79">
        <f t="shared" si="16"/>
        <v>1921690</v>
      </c>
      <c r="K27" s="470">
        <f t="shared" si="17"/>
        <v>4.5321808447913963</v>
      </c>
      <c r="L27" s="611"/>
      <c r="M27" s="622">
        <f t="shared" si="4"/>
        <v>34316.216216216213</v>
      </c>
      <c r="N27" s="628">
        <f t="shared" si="5"/>
        <v>9122.7027027027034</v>
      </c>
      <c r="O27" s="634">
        <v>37</v>
      </c>
      <c r="Q27" s="637">
        <f t="shared" si="6"/>
        <v>38454.098360655735</v>
      </c>
      <c r="R27" s="639">
        <f t="shared" si="7"/>
        <v>6950.9836065573772</v>
      </c>
      <c r="S27" s="640">
        <v>61</v>
      </c>
    </row>
    <row r="28" spans="2:19" ht="16.5" thickTop="1" x14ac:dyDescent="0.25">
      <c r="G28" s="81"/>
    </row>
  </sheetData>
  <mergeCells count="7">
    <mergeCell ref="Q1:S1"/>
    <mergeCell ref="Q2:S2"/>
    <mergeCell ref="C2:F2"/>
    <mergeCell ref="H2:K2"/>
    <mergeCell ref="C1:K1"/>
    <mergeCell ref="M1:O1"/>
    <mergeCell ref="M2:O2"/>
  </mergeCells>
  <pageMargins left="0.7" right="0.7" top="0.75" bottom="0.75" header="0.3" footer="0.3"/>
  <pageSetup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All Bills &amp; Pmts during TM</vt:lpstr>
      <vt:lpstr>P&amp;L</vt:lpstr>
      <vt:lpstr>P&amp;L by Month</vt:lpstr>
      <vt:lpstr>B&amp;J Tractor Invoices &amp; Pmts</vt:lpstr>
      <vt:lpstr>Accts Payable</vt:lpstr>
      <vt:lpstr>Meter Readings</vt:lpstr>
      <vt:lpstr>'All Bills &amp; Pmts during TM'!Print_Titles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Lynn</cp:lastModifiedBy>
  <cp:lastPrinted>2020-06-18T01:57:04Z</cp:lastPrinted>
  <dcterms:created xsi:type="dcterms:W3CDTF">2019-11-20T18:39:45Z</dcterms:created>
  <dcterms:modified xsi:type="dcterms:W3CDTF">2020-08-31T19:42:33Z</dcterms:modified>
</cp:coreProperties>
</file>